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defaultThemeVersion="202300"/>
  <mc:AlternateContent xmlns:mc="http://schemas.openxmlformats.org/markup-compatibility/2006">
    <mc:Choice Requires="x15">
      <x15ac:absPath xmlns:x15ac="http://schemas.microsoft.com/office/spreadsheetml/2010/11/ac" url="X:\oddano\KULTURNI DOM LOG POD MANGARTOM\2026-06-24 PZI poslano digitalno Občini\02 NAČRTI\1 ARHITEKTURA\02 TEHNIČNO POROČILO\"/>
    </mc:Choice>
  </mc:AlternateContent>
  <xr:revisionPtr revIDLastSave="0" documentId="13_ncr:1_{5ED54055-475C-46AE-B1F9-F75A16771F1F}" xr6:coauthVersionLast="47" xr6:coauthVersionMax="47" xr10:uidLastSave="{00000000-0000-0000-0000-000000000000}"/>
  <bookViews>
    <workbookView xWindow="25080" yWindow="345" windowWidth="19440" windowHeight="14880" tabRatio="937" xr2:uid="{7CCC06E5-1C8A-4495-AD05-E5F1CED319E5}"/>
  </bookViews>
  <sheets>
    <sheet name="NASLOVNA STRAN" sheetId="15" r:id="rId1"/>
    <sheet name="REKAPITULACIJA" sheetId="2" r:id="rId2"/>
    <sheet name="SPLOŠNA DOLOČILA" sheetId="3" r:id="rId3"/>
    <sheet name="A. GRADBENA DELA" sheetId="4" r:id="rId4"/>
    <sheet name="B. OBRTNIŠKA DELA" sheetId="5" r:id="rId5"/>
  </sheets>
  <definedNames>
    <definedName name="_xlnm.Print_Area" localSheetId="3">'A. GRADBENA DELA'!$A$1:$F$520</definedName>
    <definedName name="_xlnm.Print_Area" localSheetId="4">'B. OBRTNIŠKA DELA'!$A$1:$F$657</definedName>
    <definedName name="_xlnm.Print_Area" localSheetId="1">REKAPITULACIJA!$A$1:$C$34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6" i="4" l="1"/>
  <c r="F569" i="5"/>
  <c r="F86" i="5"/>
  <c r="F85" i="5"/>
  <c r="F283" i="5"/>
  <c r="F282" i="5"/>
  <c r="F281" i="5"/>
  <c r="F280" i="5"/>
  <c r="F278" i="5"/>
  <c r="F439" i="5"/>
  <c r="F228" i="5"/>
  <c r="F457" i="5"/>
  <c r="F507" i="5"/>
  <c r="F503" i="5"/>
  <c r="F499" i="5"/>
  <c r="F488" i="5"/>
  <c r="F495" i="5"/>
  <c r="F467" i="5"/>
  <c r="F454" i="5"/>
  <c r="F117" i="4"/>
  <c r="F380" i="5"/>
  <c r="F360" i="4"/>
  <c r="F368" i="5"/>
  <c r="F357" i="5"/>
  <c r="F331" i="5"/>
  <c r="F267" i="5"/>
  <c r="F266" i="5"/>
  <c r="F258" i="5"/>
  <c r="F257" i="5"/>
  <c r="F241" i="5"/>
  <c r="F234" i="5"/>
  <c r="F233" i="5"/>
  <c r="F232" i="5"/>
  <c r="F230" i="5"/>
  <c r="F229" i="5"/>
  <c r="F227" i="5"/>
  <c r="F226" i="5"/>
  <c r="F286" i="4"/>
  <c r="F186" i="5"/>
  <c r="F185" i="5"/>
  <c r="F158" i="5"/>
  <c r="F184" i="5"/>
  <c r="F182" i="5"/>
  <c r="F174" i="5"/>
  <c r="F173" i="5"/>
  <c r="F172" i="5"/>
  <c r="F171" i="5"/>
  <c r="F170" i="5"/>
  <c r="F169" i="5"/>
  <c r="F413" i="5"/>
  <c r="F79" i="5"/>
  <c r="F74" i="5"/>
  <c r="F61" i="5"/>
  <c r="F514" i="4"/>
  <c r="F510" i="4"/>
  <c r="F488" i="4"/>
  <c r="F397" i="4"/>
  <c r="F376" i="4"/>
  <c r="F369" i="4"/>
  <c r="F352" i="4"/>
  <c r="F329" i="4"/>
  <c r="F323" i="4"/>
  <c r="F167" i="4"/>
  <c r="F63" i="4"/>
  <c r="F61" i="4"/>
  <c r="F68" i="5"/>
  <c r="F67" i="5"/>
  <c r="F54" i="5" l="1"/>
  <c r="F53" i="5"/>
  <c r="F627" i="5"/>
  <c r="F622" i="5"/>
  <c r="E629" i="5" s="1"/>
  <c r="F475" i="5" l="1"/>
  <c r="F466" i="5" l="1"/>
  <c r="F463" i="5"/>
  <c r="F478" i="5" l="1"/>
  <c r="F449" i="5"/>
  <c r="F444" i="5"/>
  <c r="F392" i="5"/>
  <c r="F234" i="4" l="1"/>
  <c r="F183" i="4"/>
  <c r="F358" i="4"/>
  <c r="F355" i="4" l="1"/>
  <c r="F390" i="4"/>
  <c r="F347" i="4"/>
  <c r="F313" i="5"/>
  <c r="F244" i="4"/>
  <c r="F179" i="4"/>
  <c r="F204" i="4"/>
  <c r="F193" i="4"/>
  <c r="F53" i="4"/>
  <c r="F51" i="4"/>
  <c r="F130" i="4"/>
  <c r="F55" i="4"/>
  <c r="F49" i="4"/>
  <c r="F67" i="4"/>
  <c r="F59" i="4"/>
  <c r="F57" i="4"/>
  <c r="F85" i="4"/>
  <c r="F68" i="4" l="1"/>
  <c r="F66" i="4"/>
  <c r="F102" i="4" l="1"/>
  <c r="F100" i="4"/>
  <c r="F533" i="5" l="1"/>
  <c r="F531" i="5"/>
  <c r="F528" i="5"/>
  <c r="E535" i="5" s="1"/>
  <c r="F491" i="5"/>
  <c r="F484" i="5"/>
  <c r="F434" i="5"/>
  <c r="E509" i="5" s="1"/>
  <c r="F408" i="5"/>
  <c r="E415" i="5" s="1"/>
  <c r="F374" i="5"/>
  <c r="F373" i="5"/>
  <c r="F367" i="5"/>
  <c r="F356" i="5"/>
  <c r="E383" i="5" s="1"/>
  <c r="F337" i="5"/>
  <c r="F336" i="5"/>
  <c r="F330" i="5"/>
  <c r="F329" i="5"/>
  <c r="F323" i="5"/>
  <c r="F318" i="5"/>
  <c r="F317" i="5"/>
  <c r="F294" i="5"/>
  <c r="F292" i="5"/>
  <c r="F287" i="5"/>
  <c r="F286" i="5"/>
  <c r="F285" i="5"/>
  <c r="F284" i="5"/>
  <c r="F279" i="5"/>
  <c r="F265" i="5"/>
  <c r="F256" i="5"/>
  <c r="F240" i="5"/>
  <c r="F231" i="5"/>
  <c r="F225" i="5"/>
  <c r="F189" i="5"/>
  <c r="F183" i="5"/>
  <c r="F181" i="5"/>
  <c r="F160" i="5"/>
  <c r="F159" i="5"/>
  <c r="F157" i="5"/>
  <c r="F156" i="5"/>
  <c r="F150" i="5"/>
  <c r="F139" i="5"/>
  <c r="F138" i="5"/>
  <c r="F137" i="5"/>
  <c r="F136" i="5"/>
  <c r="F135" i="5"/>
  <c r="F134" i="5"/>
  <c r="F133" i="5"/>
  <c r="F132" i="5"/>
  <c r="F112" i="5"/>
  <c r="F108" i="5"/>
  <c r="F102" i="5"/>
  <c r="F101" i="5"/>
  <c r="F95" i="5"/>
  <c r="F93" i="5"/>
  <c r="F91" i="5"/>
  <c r="E114" i="5" s="1"/>
  <c r="F518" i="4"/>
  <c r="F516" i="4"/>
  <c r="F512" i="4"/>
  <c r="F511" i="4"/>
  <c r="F509" i="4"/>
  <c r="F504" i="4"/>
  <c r="F502" i="4"/>
  <c r="F500" i="4"/>
  <c r="F499" i="4"/>
  <c r="F492" i="4"/>
  <c r="F490" i="4"/>
  <c r="F486" i="4"/>
  <c r="F485" i="4"/>
  <c r="F480" i="4"/>
  <c r="F475" i="4"/>
  <c r="F473" i="4"/>
  <c r="F471" i="4"/>
  <c r="F470" i="4"/>
  <c r="F469" i="4"/>
  <c r="F468" i="4"/>
  <c r="F467" i="4"/>
  <c r="F461" i="4"/>
  <c r="F459" i="4"/>
  <c r="F457" i="4"/>
  <c r="F455" i="4"/>
  <c r="F453" i="4"/>
  <c r="F451" i="4"/>
  <c r="F449" i="4"/>
  <c r="F447" i="4"/>
  <c r="F444" i="4"/>
  <c r="E520" i="4" s="1"/>
  <c r="F429" i="4"/>
  <c r="F427" i="4"/>
  <c r="F425" i="4"/>
  <c r="F423" i="4"/>
  <c r="F421" i="4"/>
  <c r="F419" i="4"/>
  <c r="F415" i="4"/>
  <c r="F413" i="4"/>
  <c r="F412" i="4"/>
  <c r="F411" i="4"/>
  <c r="F408" i="4"/>
  <c r="F407" i="4"/>
  <c r="F402" i="4"/>
  <c r="F383" i="4"/>
  <c r="F341" i="4"/>
  <c r="F335" i="4"/>
  <c r="F320" i="4"/>
  <c r="F317" i="4"/>
  <c r="F303" i="4"/>
  <c r="F301" i="4"/>
  <c r="F300" i="4"/>
  <c r="F299" i="4"/>
  <c r="F298" i="4"/>
  <c r="F296" i="4"/>
  <c r="F295" i="4"/>
  <c r="F294" i="4"/>
  <c r="F293" i="4"/>
  <c r="F292" i="4"/>
  <c r="F284" i="4"/>
  <c r="F242" i="4"/>
  <c r="F238" i="4"/>
  <c r="F230" i="4"/>
  <c r="F228" i="4"/>
  <c r="F226" i="4"/>
  <c r="F211" i="4"/>
  <c r="F210" i="4"/>
  <c r="F203" i="4"/>
  <c r="F202" i="4"/>
  <c r="F197" i="4"/>
  <c r="F191" i="4"/>
  <c r="F187" i="4"/>
  <c r="F175" i="4"/>
  <c r="F173" i="4"/>
  <c r="F171" i="4"/>
  <c r="F165" i="4"/>
  <c r="E213" i="4" s="1"/>
  <c r="F149" i="4"/>
  <c r="F146" i="4"/>
  <c r="F143" i="4"/>
  <c r="F140" i="4"/>
  <c r="F137" i="4"/>
  <c r="F134" i="4"/>
  <c r="F132" i="4"/>
  <c r="F127" i="4"/>
  <c r="F123" i="4"/>
  <c r="F121" i="4"/>
  <c r="F119" i="4"/>
  <c r="F115" i="4"/>
  <c r="E151" i="4" s="1"/>
  <c r="F104" i="4"/>
  <c r="E106" i="4" s="1"/>
  <c r="F87" i="4"/>
  <c r="F72" i="4"/>
  <c r="F70" i="4"/>
  <c r="F47" i="4"/>
  <c r="F35" i="4"/>
  <c r="F33" i="4"/>
  <c r="F31" i="4"/>
  <c r="E89" i="4" s="1"/>
  <c r="E297" i="5" l="1"/>
  <c r="E191" i="5"/>
  <c r="E431" i="4"/>
  <c r="E340" i="5"/>
  <c r="E305" i="4"/>
  <c r="D7" i="4"/>
  <c r="B14" i="2"/>
  <c r="A14" i="2"/>
  <c r="B5" i="2"/>
  <c r="A5" i="2"/>
  <c r="D10" i="5" l="1"/>
  <c r="B12" i="5" l="1"/>
  <c r="B20" i="2" s="1"/>
  <c r="A12" i="5"/>
  <c r="A20" i="2" s="1"/>
  <c r="F604" i="5" l="1"/>
  <c r="F603" i="5"/>
  <c r="E606" i="5" s="1"/>
  <c r="F545" i="5"/>
  <c r="F585" i="5"/>
  <c r="F556" i="5" l="1"/>
  <c r="F655" i="5"/>
  <c r="F653" i="5"/>
  <c r="E657" i="5" s="1"/>
  <c r="F638" i="5"/>
  <c r="F646" i="5"/>
  <c r="F644" i="5"/>
  <c r="F642" i="5"/>
  <c r="F639" i="5"/>
  <c r="F637" i="5"/>
  <c r="E648" i="5" s="1"/>
  <c r="F590" i="5" l="1"/>
  <c r="E593" i="5" s="1"/>
  <c r="D12" i="5" l="1"/>
  <c r="C20" i="2" s="1"/>
  <c r="B8" i="4" l="1"/>
  <c r="B7" i="2" s="1"/>
  <c r="A8" i="4"/>
  <c r="A7" i="2" s="1"/>
  <c r="D8" i="4" l="1"/>
  <c r="C7" i="2" s="1"/>
  <c r="B17" i="5" l="1"/>
  <c r="B25" i="2" s="1"/>
  <c r="B18" i="5"/>
  <c r="B26" i="2" s="1"/>
  <c r="A18" i="5"/>
  <c r="A26" i="2" s="1"/>
  <c r="A17" i="5"/>
  <c r="A25" i="2" s="1"/>
  <c r="B14" i="5"/>
  <c r="B22" i="2" s="1"/>
  <c r="B15" i="5"/>
  <c r="B23" i="2" s="1"/>
  <c r="B16" i="5"/>
  <c r="B24" i="2" s="1"/>
  <c r="A16" i="5"/>
  <c r="A24" i="2" s="1"/>
  <c r="A15" i="5"/>
  <c r="A23" i="2" s="1"/>
  <c r="A14" i="5"/>
  <c r="A22" i="2" s="1"/>
  <c r="D18" i="5"/>
  <c r="C26" i="2" s="1"/>
  <c r="D17" i="5"/>
  <c r="C25" i="2" s="1"/>
  <c r="D16" i="5"/>
  <c r="C24" i="2" s="1"/>
  <c r="D15" i="5"/>
  <c r="C23" i="2" s="1"/>
  <c r="D14" i="5"/>
  <c r="C22" i="2" s="1"/>
  <c r="D9" i="5"/>
  <c r="C17" i="2" s="1"/>
  <c r="D7" i="5" l="1"/>
  <c r="D13" i="5"/>
  <c r="C21" i="2" s="1"/>
  <c r="D8" i="5"/>
  <c r="C16" i="2" s="1"/>
  <c r="B13" i="5"/>
  <c r="B21" i="2" s="1"/>
  <c r="A13" i="5"/>
  <c r="A21" i="2" s="1"/>
  <c r="B11" i="5"/>
  <c r="B19" i="2" s="1"/>
  <c r="A11" i="5"/>
  <c r="A19" i="2" s="1"/>
  <c r="B10" i="5"/>
  <c r="B18" i="2" s="1"/>
  <c r="A10" i="5"/>
  <c r="A18" i="2" s="1"/>
  <c r="B9" i="5"/>
  <c r="B17" i="2" s="1"/>
  <c r="A9" i="5"/>
  <c r="A17" i="2" s="1"/>
  <c r="B8" i="5"/>
  <c r="B16" i="2" s="1"/>
  <c r="A8" i="5"/>
  <c r="A16" i="2" s="1"/>
  <c r="B7" i="5"/>
  <c r="B15" i="2" s="1"/>
  <c r="A7" i="5"/>
  <c r="A15" i="2" s="1"/>
  <c r="B7" i="4"/>
  <c r="B6" i="2" s="1"/>
  <c r="B9" i="4"/>
  <c r="B8" i="2" s="1"/>
  <c r="B10" i="4"/>
  <c r="B9" i="2" s="1"/>
  <c r="B11" i="4"/>
  <c r="B10" i="2" s="1"/>
  <c r="B12" i="4"/>
  <c r="B11" i="2" s="1"/>
  <c r="B13" i="4"/>
  <c r="B12" i="2" s="1"/>
  <c r="A13" i="4"/>
  <c r="A12" i="2" s="1"/>
  <c r="A12" i="4"/>
  <c r="A11" i="2" s="1"/>
  <c r="A11" i="4"/>
  <c r="A10" i="2" s="1"/>
  <c r="A10" i="4"/>
  <c r="A9" i="2" s="1"/>
  <c r="A9" i="4"/>
  <c r="A8" i="2" s="1"/>
  <c r="A7" i="4"/>
  <c r="A6" i="2" s="1"/>
  <c r="D13" i="4"/>
  <c r="C12" i="2" s="1"/>
  <c r="D12" i="4"/>
  <c r="C11" i="2" s="1"/>
  <c r="D11" i="4"/>
  <c r="C10" i="2" s="1"/>
  <c r="D10" i="4"/>
  <c r="C9" i="2" s="1"/>
  <c r="C15" i="2" l="1"/>
  <c r="D11" i="5"/>
  <c r="C19" i="2" s="1"/>
  <c r="C18" i="2"/>
  <c r="D9" i="4"/>
  <c r="C8" i="2" s="1"/>
  <c r="C6" i="2"/>
  <c r="C14" i="2" l="1"/>
  <c r="C5" i="2"/>
  <c r="D20" i="5"/>
  <c r="D15" i="4"/>
  <c r="C28" i="2" l="1"/>
  <c r="C30" i="2" s="1"/>
  <c r="C32" i="2" l="1"/>
  <c r="C34" i="2" s="1"/>
</calcChain>
</file>

<file path=xl/sharedStrings.xml><?xml version="1.0" encoding="utf-8"?>
<sst xmlns="http://schemas.openxmlformats.org/spreadsheetml/2006/main" count="1688" uniqueCount="1142">
  <si>
    <t>OBJEKT:</t>
  </si>
  <si>
    <t>NAROČNIK:</t>
  </si>
  <si>
    <t>PROJEKTNA FAZA:</t>
  </si>
  <si>
    <t>DATUM:</t>
  </si>
  <si>
    <t>SKUPAJ:</t>
  </si>
  <si>
    <t>DDV (22%):</t>
  </si>
  <si>
    <t>SKUPAJ Z DDV:</t>
  </si>
  <si>
    <t>SPLOŠNA DOLOČILA</t>
  </si>
  <si>
    <t xml:space="preserve">V ponudbenih cenah za celoten obseg del po tem razpisu je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</si>
  <si>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</si>
  <si>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</si>
  <si>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</si>
  <si>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</si>
  <si>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</si>
  <si>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</si>
  <si>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</si>
  <si>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</si>
  <si>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</si>
  <si>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</si>
  <si>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</si>
  <si>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</si>
  <si>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</si>
  <si>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</si>
  <si>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</si>
  <si>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</si>
  <si>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</si>
  <si>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</si>
  <si>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</si>
  <si>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</si>
  <si>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</si>
  <si>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</si>
  <si>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</si>
  <si>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</si>
  <si>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</si>
  <si>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</si>
  <si>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</si>
  <si>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</si>
  <si>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</si>
  <si>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</si>
  <si>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</si>
  <si>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in 64/19),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</si>
  <si>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</si>
  <si>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</si>
  <si>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</si>
  <si>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</si>
  <si>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</si>
  <si>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</si>
  <si>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</si>
  <si>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</si>
  <si>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</si>
  <si>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</si>
  <si>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</si>
  <si>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</si>
  <si>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</si>
  <si>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</si>
  <si>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</si>
  <si>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</si>
  <si>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</si>
  <si>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</si>
  <si>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</si>
  <si>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</si>
  <si>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</si>
  <si>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</si>
  <si>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</si>
  <si>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</si>
  <si>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</si>
  <si>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</si>
  <si>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</si>
  <si>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</si>
  <si>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</si>
  <si>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</si>
  <si>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Ograditev območja gradbišča s primerno gradbiščno ograjo</t>
  </si>
  <si>
    <t>~ Priprava terena za deponije, izdelava trasportnih poti,… Parkirišča za gradbeno mehanizacijo in osebna vozila</t>
  </si>
  <si>
    <t>~ Ureditev deponij gradbenega materiala</t>
  </si>
  <si>
    <t>~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</si>
  <si>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</si>
  <si>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</si>
  <si>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</si>
  <si>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</si>
  <si>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</si>
  <si>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</si>
  <si>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 xml:space="preserve">A. </t>
  </si>
  <si>
    <t>GRADBENA DELA</t>
  </si>
  <si>
    <t>REKAPITULACIJA GRADBENIH DEL</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</si>
  <si>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</si>
  <si>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</si>
  <si>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</si>
  <si>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</si>
  <si>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</si>
  <si>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</si>
  <si>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</si>
  <si>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</si>
  <si>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</si>
  <si>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</si>
  <si>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</si>
  <si>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</si>
  <si>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PRIPRAVLJALNA DELA SKUPAJ:</t>
  </si>
  <si>
    <t>3.</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</si>
  <si>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</si>
  <si>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</si>
  <si>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</si>
  <si>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</si>
  <si>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ZEMELJSKA DELA SKUPAJ:</t>
  </si>
  <si>
    <t>4.</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</si>
  <si>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</si>
  <si>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</si>
  <si>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</si>
  <si>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</si>
  <si>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</si>
  <si>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</si>
  <si>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</si>
  <si>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BETONSKA DELA SKUPAJ:</t>
  </si>
  <si>
    <t>5.</t>
  </si>
  <si>
    <t>TESARSKA DELA</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</si>
  <si>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</si>
  <si>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</si>
  <si>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</si>
  <si>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</si>
  <si>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</si>
  <si>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TESARSKA DELA SKUPAJ:</t>
  </si>
  <si>
    <t>6.</t>
  </si>
  <si>
    <t>ZIDARSKA DELA</t>
  </si>
  <si>
    <t>SPLOŠNA DOLOČILA
V enotni ceni morajo biti zajeta vsa potrebna dela, delovni oder, transporti, prenosi,...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</si>
  <si>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</si>
  <si>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</si>
  <si>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ZIDARSKA DELA SKUPAJ:</t>
  </si>
  <si>
    <t>7.</t>
  </si>
  <si>
    <t>KANALIZACIJA</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</si>
  <si>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</si>
  <si>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</si>
  <si>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</si>
  <si>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</si>
  <si>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</si>
  <si>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KANALIZACIJA SKUPAJ:</t>
  </si>
  <si>
    <t>B.</t>
  </si>
  <si>
    <t>OBRTNIŠKA DELA</t>
  </si>
  <si>
    <t>REKAPITULACIJA OBRTNIŠKIH DEL</t>
  </si>
  <si>
    <t>KLJUČAVNIČARSKA DELA</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</si>
  <si>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</si>
  <si>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</si>
  <si>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</si>
  <si>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</si>
  <si>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</si>
  <si>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</si>
  <si>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</si>
  <si>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</si>
  <si>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</si>
  <si>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</si>
  <si>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</si>
  <si>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KLJUČAVNIČARSKA DELA SKUPAJ:</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</si>
  <si>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</si>
  <si>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</si>
  <si>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</si>
  <si>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</si>
  <si>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</si>
  <si>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KROVSKOKLEPARSKA DELA SKUPAJ:</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</si>
  <si>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</si>
  <si>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</si>
  <si>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</si>
  <si>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</si>
  <si>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</si>
  <si>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</si>
  <si>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</si>
  <si>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</si>
  <si>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</si>
  <si>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</si>
  <si>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</si>
  <si>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</si>
  <si>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</si>
  <si>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</si>
  <si>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</si>
  <si>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</si>
  <si>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</si>
  <si>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</si>
  <si>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in 64/19)</t>
  </si>
  <si>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</si>
  <si>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</si>
  <si>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</si>
  <si>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</si>
  <si>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</si>
  <si>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</si>
  <si>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</si>
  <si>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</si>
  <si>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</si>
  <si>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</si>
  <si>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</si>
  <si>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</si>
  <si>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</si>
  <si>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</si>
  <si>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</si>
  <si>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TLAKARSKA DELA SKUPAJ:</t>
  </si>
  <si>
    <t>SUHOMONTAŽNA DELA</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</si>
  <si>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</si>
  <si>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</si>
  <si>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</si>
  <si>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</si>
  <si>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</si>
  <si>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</si>
  <si>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</si>
  <si>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</si>
  <si>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SUHOMONTAŽNA DELA SKUPAJ:</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</si>
  <si>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</si>
  <si>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</si>
  <si>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</si>
  <si>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</si>
  <si>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</si>
  <si>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</si>
  <si>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</si>
  <si>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</si>
  <si>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</si>
  <si>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</si>
  <si>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</si>
  <si>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</si>
  <si>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SKLIKOPLESKARSKA DELA SKUPAJ:</t>
  </si>
  <si>
    <t>SLIKOPLESKARSKA DELA</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</si>
  <si>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</si>
  <si>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</si>
  <si>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</si>
  <si>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</si>
  <si>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FASADERSKA DELA SKUPAJ:</t>
  </si>
  <si>
    <t>PREDPRAŽNIKI</t>
  </si>
  <si>
    <t>PREDPRAŽNIKI SKUPAJ:</t>
  </si>
  <si>
    <t>RAZNO</t>
  </si>
  <si>
    <t>RAZNO SKUPAJ:</t>
  </si>
  <si>
    <t>C.</t>
  </si>
  <si>
    <t>OGRAJA</t>
  </si>
  <si>
    <t>kpl.</t>
  </si>
  <si>
    <t>1.1.</t>
  </si>
  <si>
    <t xml:space="preserve"> -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</si>
  <si>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</si>
  <si>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xml:space="preserve"> -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</si>
  <si>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xml:space="preserve"> -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</si>
  <si>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xml:space="preserve"> -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</si>
  <si>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xml:space="preserve"> -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</si>
  <si>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</si>
  <si>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</si>
  <si>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</si>
  <si>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</si>
  <si>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m'</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</si>
  <si>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</si>
  <si>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Komplet z vsemi potrebnimi dodatnimi deli in materiali.</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</si>
  <si>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</si>
  <si>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</si>
  <si>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</si>
  <si>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</si>
  <si>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kos</t>
  </si>
  <si>
    <t>Zemljina IV.ktg..</t>
  </si>
  <si>
    <t>Zemljina 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</si>
  <si>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</si>
  <si>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</si>
  <si>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PODLOŽNI BETON</t>
  </si>
  <si>
    <t>TEMELJI</t>
  </si>
  <si>
    <t>STENE</t>
  </si>
  <si>
    <t>MEDETAŽNE PLOŠČE</t>
  </si>
  <si>
    <t>STOPNIŠČE</t>
  </si>
  <si>
    <t>IZOLACIJE</t>
  </si>
  <si>
    <t>OSTALO</t>
  </si>
  <si>
    <t>ARMATURA</t>
  </si>
  <si>
    <t>kg</t>
  </si>
  <si>
    <t>1.4.</t>
  </si>
  <si>
    <t>a.</t>
  </si>
  <si>
    <t>b.</t>
  </si>
  <si>
    <t>1.5.</t>
  </si>
  <si>
    <t>RUŠITVENA DELA</t>
  </si>
  <si>
    <t>RUŠITVENA DELA SKUPAJ:</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</si>
  <si>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</si>
  <si>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</si>
  <si>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</si>
  <si>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V ceno upoštevati meritve in izdelavo poročila. Komplet z vsemi potrebnimi dodatnimi deli in materiali.</t>
  </si>
  <si>
    <t>OSTREŠJE</t>
  </si>
  <si>
    <t>ODPRTINE OKROGLEGA PREREZA</t>
  </si>
  <si>
    <t>ø100, globine 25cm</t>
  </si>
  <si>
    <t>ø120, globine 60cm</t>
  </si>
  <si>
    <t>ø150, globine 25cm</t>
  </si>
  <si>
    <t>ø200, globine 25cm</t>
  </si>
  <si>
    <t>ø250, globine 25cm</t>
  </si>
  <si>
    <t>ODPRTINE KVADRATNEGA PREREZA</t>
  </si>
  <si>
    <t>25/15cm, globine 25cm</t>
  </si>
  <si>
    <t>25/20cm, globine 25cm</t>
  </si>
  <si>
    <t>45/85cm, globine 25cm</t>
  </si>
  <si>
    <t>50/50cm, globine 25cm</t>
  </si>
  <si>
    <t>m²</t>
  </si>
  <si>
    <t>Plošče s stopničastimi preklopi, prosto položene na podlago kot npr. XPS FRAGMAT 300 GL ali enakovredno debeline 12cm. Kompletno z vsemi preklopi, delom in materialom.</t>
  </si>
  <si>
    <t>6.4.</t>
  </si>
  <si>
    <t>enakovreno (poraba 0,3 l/m2, sušenje premaza 24 ur) in 2x bitumenski trak poljubnega proizvajalca (v skladu s SIST EN 13969 in SIST 1031, po standardu UEAtc EN 13707) s potrebnimi vertikalnimi zavihki.</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</si>
  <si>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</si>
  <si>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</si>
  <si>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enakovreno (poraba 0,3 l/m2, sušenje premaza 24 ur) in 2x bitumenski trak poljubnega proizvajalca (v skladu s SIST EN 13969 in SIST 1031, po standardu UEAtc EN 13707) s potrebnimi vertikalnimi zavihki</t>
  </si>
  <si>
    <t xml:space="preserve"> - hidroizolacijski bitumenski trak kot npr. Fragmat IZOELAST REFLEX P4 ali enakovredno; hidroizolacijski trak z nosilcem iz poliestrskega filca in z elastomerom modificiranega bitumna, varjen s potrebnimi preklopi po navodilih proizvajalca.</t>
  </si>
  <si>
    <t>6.11.</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</si>
  <si>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</si>
  <si>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</si>
  <si>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ESTRIHI</t>
  </si>
  <si>
    <t>6.18.</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</si>
  <si>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</si>
  <si>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ločilni sloj - poliesterski filc (300g/m²)</t>
  </si>
  <si>
    <t>OMETI</t>
  </si>
  <si>
    <t>V ceni potrebno upoštevati vgradnjo armaturne steklene mrežice na stikih različnih materialov in vgradnjo vogalinikov. Komplet z vsemi potrebnimi dodatnimi deli in materiali.</t>
  </si>
  <si>
    <t>PREBOJI IN UTORI</t>
  </si>
  <si>
    <t>RAZNA ZIDARSKA DELA</t>
  </si>
  <si>
    <t>ur</t>
  </si>
  <si>
    <t>ZAKOLIČBA IN ZEMELJSKA DELA</t>
  </si>
  <si>
    <t>7.1.</t>
  </si>
  <si>
    <t>7.2.</t>
  </si>
  <si>
    <t>Opomba: obračun do globine 1,00m - vertikalno, nad 1,00m v naklonu max 3:4, odvisno od sestave zemljine. Komplet z vsemi potrebnimi dodatnimi deli in materiali.</t>
  </si>
  <si>
    <t>7.3.</t>
  </si>
  <si>
    <t>7.4.</t>
  </si>
  <si>
    <t>7.5.</t>
  </si>
  <si>
    <t>7.6.</t>
  </si>
  <si>
    <t>7.7.</t>
  </si>
  <si>
    <t>7.8.</t>
  </si>
  <si>
    <t>7.9.</t>
  </si>
  <si>
    <t>FEKALNA KANALIZACIJA</t>
  </si>
  <si>
    <t>7.10.</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</si>
  <si>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</si>
  <si>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</si>
  <si>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</si>
  <si>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DN160 - Ø160 mm, poraba betona 0,08 m3/m1: (SN-8)</t>
  </si>
  <si>
    <t>Cev DN200 - Ø200 mm, poraba betona 0,12 m3/m1: (SN-8)</t>
  </si>
  <si>
    <t>7.11.</t>
  </si>
  <si>
    <t>7.12.</t>
  </si>
  <si>
    <t>7.13.</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</si>
  <si>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</si>
  <si>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</si>
  <si>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7.14.</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</si>
  <si>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</si>
  <si>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</si>
  <si>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</si>
  <si>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7.22.</t>
  </si>
  <si>
    <t>odcepi, ki niso posebej navedeni v tem popisu ter delnim ali polnim obbetoniranjem s polaganjem v projektiranem padcu v že pripravljene utore ali v pripravljene kanale.</t>
  </si>
  <si>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</si>
  <si>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</si>
  <si>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</si>
  <si>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7.23.</t>
  </si>
  <si>
    <t>7.24.</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</si>
  <si>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</si>
  <si>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 xml:space="preserve"> - paropropustna in vodooporna folija (sekundarna kritina) kot npr. Knauf Insulation HO;ESEAL LDS 0,04 Fix Plus ali enakovredno</t>
  </si>
  <si>
    <t xml:space="preserve"> - točkovni snegolov min 3,00kos/m2</t>
  </si>
  <si>
    <t>2.1.</t>
  </si>
  <si>
    <t xml:space="preserve"> - PE folija 0,15mm, položena s preklopi op navodilih proizvajalca min 20cm
 - sistemska plošča - talno gretje (zajeto v popisu strojnih inštalacij) v debelini 3,50cm</t>
  </si>
  <si>
    <t xml:space="preserve"> - PE folija 0,15mm, položena s preklopi op navodilih proizvajalca min 20cm</t>
  </si>
  <si>
    <t xml:space="preserve"> - Velikosti do 0,10m²</t>
  </si>
  <si>
    <t xml:space="preserve"> - Velikosti od 0,10m² do 0,25m²</t>
  </si>
  <si>
    <t xml:space="preserve"> - rege preseka do 5/5cm ali enakovrednega preseka</t>
  </si>
  <si>
    <t xml:space="preserve"> - rege preseka 10/10cm ali enakovrednega preseka</t>
  </si>
  <si>
    <t xml:space="preserve"> - rege preseka 20/10cm ali enakovrednega preseka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</si>
  <si>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</si>
  <si>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</si>
  <si>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Varovalna siderna točka za varovanje delavcev na strehi v času vzdrževanja; siderna točka iz nerjavečega jekla z okroglim nastavkom za max 3 osebe istočasno. Osnovna plošča + zvarjena podporna palica; osnovna plošča pritrjena v AB strešno ploščo kot npr. ABS-Lock  ali enakovredno.</t>
  </si>
  <si>
    <t>Za potrebe vzdrževanja je potrebno predvideti prislonsko lestev za dostop na streho in montaža ter demontaža varovalne ograje na strehi. Komplet z vsemi potrebnimi dodatnimi deli in materiali.</t>
  </si>
  <si>
    <t xml:space="preserve"> - Ločilni sloj - poliesterski filc (300g/m²).</t>
  </si>
  <si>
    <t xml:space="preserve"> - strešna folija debeline 2mm; polimerna folija - večplastna, sintetična, strešna folija narejena na osnovi prvovrstnega fleksibilnega poliolefina (FPO), z vsebnostjo UV stabilizatorjev, zaviralcev ognja ter ojačana s poliestrsko mrežico in stekleno polstjo kot npr. Sika Sarnafil TS 77-20 ali enakovredno.</t>
  </si>
  <si>
    <t>2.3.</t>
  </si>
  <si>
    <t>Stiki spojev obdelani po navodilih proizvajalca, zatesnjeni s trajno elastično nevtralno silikonsko enokomponentno tesnilno maso, elastično pri nizkih temperaturah -40°C in visokih temperaturah +180°C, kemijsko in UV odporna.</t>
  </si>
  <si>
    <t>REŠETKE</t>
  </si>
  <si>
    <t>Prezračevalna rešetka dimenzije 20/20cm z vodoravnimi fiksnimi lamelami in prezračevalnim kanalom dolžine 50cm. Skrita pritrditev. Komplet z vsemi potrebnimi dodatnimi deli in materiali.</t>
  </si>
  <si>
    <t>Rešetka 20/20cm.</t>
  </si>
  <si>
    <t>Rešetka 40/120cm.</t>
  </si>
  <si>
    <t>Na spodnjem nivoju zaščitnega obroča vgrajena „vrata“ (rešetka) opremljena s cilindrično ključavnico za preprečevanje dostopa nepooblaščenim osebam. Lestev predhodno prašno barvana. Komplet z vsemi potrebnimi dodatnimi deli in materiali.</t>
  </si>
  <si>
    <t>Lestev dolžine 4,00m.</t>
  </si>
  <si>
    <t>DROBNI KLJUČAVNIČARSKI IZDELKI</t>
  </si>
  <si>
    <t>KOVINSKA LESTEV</t>
  </si>
  <si>
    <t>KROVSKA DELA</t>
  </si>
  <si>
    <t>KLEPARSKA DELA</t>
  </si>
  <si>
    <t>Varnostni preliv iz visokokvalitetnega poliolefina, ø90mm zunanjega premera s pritrdilno plščico dimenzije 320x200/120mm, debeline 3,00mm kot npr. Sarnafil T Scupper ali enakovredno.</t>
  </si>
  <si>
    <t>Del strešine krite z opečno strešno kritino v sestavi:</t>
  </si>
  <si>
    <t>3.1.</t>
  </si>
  <si>
    <t>Pri vratih na balkone in pri požarnih izhodih je potrebno uporabiti talni profil, pri katerem višina praga ne bo višja kot 20mm.
Vso okovje in kljuke izbrano na podlagi vzorcev po potrditvi projektanta ali naročnika.</t>
  </si>
  <si>
    <t>Zaključki na gradbene elemente, morajo biti znotraj paronepropustni, zunaj pa paropropustni in vodotesni (izvedeni po sistemu RAL montaže).</t>
  </si>
  <si>
    <t>Delitev okna in odpiranje okna po shemi. Komplet z vsemi potrebnimi dodatnimi deli in materiali.</t>
  </si>
  <si>
    <t>O1</t>
  </si>
  <si>
    <t>O2</t>
  </si>
  <si>
    <t>O3</t>
  </si>
  <si>
    <t>O4</t>
  </si>
  <si>
    <t>Vso okovje in kljuke izbrano na podlagi vzorcev po potrditvi projektanta ali naročnika.</t>
  </si>
  <si>
    <t>3.5.</t>
  </si>
  <si>
    <t>Vratno krilo izdelano iz posebne večslojne plošče, ojačane z okvirjem iz masivnega lesa in integriranimi stabilizatorji, ki preprečujejo krivljenje.</t>
  </si>
  <si>
    <t xml:space="preserve">Zunanja Alu zaščita na krilu in okvirju. Toplotna prevodnost plošče UP = 0,93W/m2K. Toplotna izolativnost Ud = 0,8 - max 0,9 W/m2K, zasteklitev s stroslojnim izolacijskim steklom Ug = 0,7 W/m2K. </t>
  </si>
  <si>
    <t xml:space="preserve">Trojno tesnenje in termoizolacijski pohodni prag TB90, ključavnica s 3-točkovnim zaklepanjem, močna 3D nastavljiva skrita nasadila in samozapiralo z drsnimi vodili kot npr. GEZE samozapiralo vrat TS 5000, za vgradnjo na protipožarna in dimna vrata, z brezstopenjsko nastavljivo zaporno silo velikosti 2 - 6 v skladu z EN 1154, z drsnim vodilom ali enakovredno. </t>
  </si>
  <si>
    <t>Na zunanji strani vrata opremljena z navpičnim ročajem iz brušene nerjaveče RF kovine v dolžnini cca 70cm. Na notraji strani v smeri bega vrata opremljena z vodoravnim potisnim drogom za izhod v sili (evakuacijska vrata) v skladu z EN 1125 vezano na požarno centralo - vrata na magnet s sprostitvijo v primeru požara.</t>
  </si>
  <si>
    <t>Na zasteklitvah varnostne oznake iz samolepilnih delno prosojnih, satiniranih nalepk v barvi po izboru projektanta. Oznake iz PVC folije, debeline 0,8mm, črta širine 12,0 cm na višini 88,0 -100,0 cm in na višini 148,0 -160,0 cm; SIST ISO 21542.</t>
  </si>
  <si>
    <t>OKNA</t>
  </si>
  <si>
    <t>VHODNA VRATA</t>
  </si>
  <si>
    <t>Varnostno steklo VSG na zunaji in na notranji strani.</t>
  </si>
  <si>
    <t>VV1</t>
  </si>
  <si>
    <t>VV2</t>
  </si>
  <si>
    <t>VV3</t>
  </si>
  <si>
    <t>SKLOPNA STENA</t>
  </si>
  <si>
    <t>SK1</t>
  </si>
  <si>
    <t>NOTRANJA VRATA</t>
  </si>
  <si>
    <t>V5p</t>
  </si>
  <si>
    <t>V6</t>
  </si>
  <si>
    <t>V7d</t>
  </si>
  <si>
    <t>SANITARNE PREDELNE STENE</t>
  </si>
  <si>
    <t>Stene in vrata izdelani iz visokotlačnih laminatnih plošč (premium dekorativne plošče kot npr. Compact ali enakovredno), debeline 13 mm, barva po izboru projektanta, opremljene z Rf standardnim okovjem, inox nogicami, zgornjim profilom in veznimi elementi.</t>
  </si>
  <si>
    <t>Vrata:
 - 2 x Rf nasadilo
 - kljuka "bunka" Rf in magnet za zaprtje vrat
 - metuljček s prikazom zasedenosti na zunanji strani</t>
  </si>
  <si>
    <t xml:space="preserve"> - dimenzije 60/120cm</t>
  </si>
  <si>
    <t>4.1.</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</si>
  <si>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</si>
  <si>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Stenska obroba.</t>
  </si>
  <si>
    <t>4.2.</t>
  </si>
  <si>
    <t>4.5.</t>
  </si>
  <si>
    <t>V ceni zajeti Alu stopniščni profil z gumo in zaključni Alu stenski profil nizkostenske obloge.</t>
  </si>
  <si>
    <t>Delovni stiki in način polaganja se predvidijo po načrtu polaganja. Vsa dela in preddela vključno z izravnavo tal, fugiranjem in z vsem potrebnim materialom.</t>
  </si>
  <si>
    <t>Stopniščni profil.</t>
  </si>
  <si>
    <t>4.6.</t>
  </si>
  <si>
    <t>4.7.</t>
  </si>
  <si>
    <t>Vsa dela in preddela vključno z izravnavo, fugiranjem in silikoniziranjem vogalnih fug s silikonsko fugirno maso v barvi fugirne mase in z vsem potrebnim materialom.</t>
  </si>
  <si>
    <t>Stenski Alu profili.</t>
  </si>
  <si>
    <t>5.1.</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</si>
  <si>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</si>
  <si>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</si>
  <si>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</si>
  <si>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</si>
  <si>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5.3.</t>
  </si>
  <si>
    <t>Priprava podlage - brušenje in sesanje strojnega estriha, nanos predpremaza, vlivanje samorazlivne izravnalne mase do debeline 4mm (nanos disperzijskega predpremaza kot npr.Schönox SHP ali enakovredno, izravnava podlage z cement polimerno izravnalno maso kot npr. Schönox ZM ali enakovredno (zahteva DIN EN 13813 C30/F6; tlačna trdnost min. 30N/mm2, upogibna trdnost min. 6N/mm2).</t>
  </si>
  <si>
    <t>Predhodno šivanje vseh delovnih stikov; prečno in vzdolžno zarezovanje, vsravljanje kovinskih moznikov in zalivanje z epoksidno smolo.</t>
  </si>
  <si>
    <t>Nanos epoksidne smole za zapirannje vlage v estrihu do 6 % po CM (karbidna) metodi.</t>
  </si>
  <si>
    <t xml:space="preserve">Polaganje heterogene vinilne talne obloge skupne debeline 3 do 3,3mm na akustični peni kot npr. Gerflor Tarlay Premium COMFORT (izgled kot Osmoz ali Poesy) ali enakovredno. </t>
  </si>
  <si>
    <t xml:space="preserve">Skupna debelina EN 428 3,0mm oz 3,3mm, debelina pohodnega sloja EN 429 ≥1mm iz čistega PVCja, ojačevalni sloj mrežica iz steklenih vlaken, skupna teža EN 430 2800-3260gr/m2, hrbtišče VHD – odlična zvočna in udarna absorbcija, </t>
  </si>
  <si>
    <t>klasifikacija EN 685 34-42, ognjevarnost EN 13 501-1 Cfl-s1, antistatičnost EN 1815 &lt; 2kV, odpornost površine EN 660.1 ≤ 0,08mm - razred T, zvočna absorbcija 16dB, permanentna antibakteriološka in antifungicidna obdelava Sanosol, UV obdelava pohodnega sloja Protecsol ( dodatno premazovanje v eksploataciji ni potrebno), 100% recycable.</t>
  </si>
  <si>
    <t>Polaganje talne obloge; brušenje in sesanje položene izravnalne mase, montaža PVC talne obloge z lepljenjem na podlago po celotni površini s kvalitetnim vodno disperzijskim lepilom kot npr. Schönox Emiclassic ali enakovredno, vroče varjenje spojev za doseganje vodne neprepustnosti.</t>
  </si>
  <si>
    <t>Tlak v različnih barvah (min 5 barvnih odtenkov) po barvni študiji oz po izboru projektanta.</t>
  </si>
  <si>
    <t>Nabava, dobava in polaganje gotovega parketa.</t>
  </si>
  <si>
    <t xml:space="preserve">Troslojni panelni gotovi parket, 3-lamelni, polsijaj lakiran. Vrsta lesa in barvni odtenek po izboru projektanta. Parket debeline 14mm. Sistem spajanja klik 5G. Parket primeren za talno gretje. Polaganje po sistemu plavajoče ali lepljenje po celotni površini. </t>
  </si>
  <si>
    <t>Predhodno nanašanje izravnalne mase, rušenje in sesanje položene izravnalne mase.</t>
  </si>
  <si>
    <t>PREDELNE STENE</t>
  </si>
  <si>
    <t>6.5.</t>
  </si>
  <si>
    <t>Toplotna izolacija v ploščah iz mineralne volne  kot npr. Knauf Insulation NaturBoard VENTACUSTO ali enakovredno. Izolacija toplotne prevodnosti 0,034W/mK, negorljiva požarnega razreda A1 SIST EN 13501.</t>
  </si>
  <si>
    <t>SPUŠČEN STROP</t>
  </si>
  <si>
    <t>Mavčnokartonske plošče zaključene z bandažiranjem ter 2x kitanjem, v kvaliteti K2 in brušenjem, izvedena priprava za slikanje. Vključno z izvedbo vseh zaključkov, reg, kitanj, pripravo za vgradnjo svetil in ostalih instalacijskih elementov v stropu.</t>
  </si>
  <si>
    <t>Prehodni profil med rastrskim in mavčnim stropom s 15 mm fugo. Profil je beli barvi 9003, dimenzije 50x40 mm. Pri profilu so vjkučene sponke za obešanje, vezni ter kotni elementi. (kot npr Axonis profil AXT-TEG-W ali enakovredno). V primeru rezanja rasterskih plošč se uporabi profil kot npr. Knauf AXT-SW-W ali enakovredno.</t>
  </si>
  <si>
    <t>V ceni potrebno upoštevati ojačitve v podkonstrukciji za potrebe montaže inštalacij.</t>
  </si>
  <si>
    <t>Ob steni zaključni dvojni L profil 15/8/15/25 mm. Koeficient absorbcije zvoka: 0,95 po EN ISO 11654. Vzdolžna zvočna izolirnost stropa je Dn,f,w = 25 dB po EN 10848-2. Plošče odporne na relativno zračno vlago do 95%. Plošče so v razredu gradiva A2-s1,d0 po EN 13501-1. Razred čistosti ISO 5 po EN ISO 14644-1  (kot na primer KCS Armstrong Perla OP, Sistem C, Tegular 15/90 ali enakovredno).</t>
  </si>
  <si>
    <t>6.1.</t>
  </si>
  <si>
    <t>Spodnja površina obeh tipov stropov mora biti poravnana. Komplet z vsemi potrebnimi dodatnimi deli in materiali.</t>
  </si>
  <si>
    <t>6.3.</t>
  </si>
  <si>
    <t xml:space="preserve"> - Kovinska podkonstrukcija iz obešal ter nosilcev širine 15 mm kot npr. Prelude 15 TL GW ali enakovredno.</t>
  </si>
  <si>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</si>
  <si>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t>Zeviziska loputa vgrajena v spuščeni strop, pripravljena na plesk. Komplet z vsemi potrebnimi dodatnimi deli in materiali.</t>
  </si>
  <si>
    <t>6.13.</t>
  </si>
  <si>
    <t>Kvaliteta obdelave Q3. Komplet z vsemi potrebnimi dodatnimi deli in materiali.</t>
  </si>
  <si>
    <t>Stena kitana, bandažirana in brušena, pripravljena na oplesk. V ceni potrebno upoštevati stik stene s stropom in nosilnimi stenami. Komplet z vsemi potrebnimi dodatnimi deli in materiali.</t>
  </si>
  <si>
    <t>8.1.</t>
  </si>
  <si>
    <t>Oder z zaščitno ponjavo ter z vsemi potrebnimi vertikalnimi in horizontalnimi prehodi na posamezne delovne platoje, varnostnimi ograjami in potrebnimi sidri. Komplet z vsemi potrebnimi dodatnimi deli in materiali.</t>
  </si>
  <si>
    <t>8.2.</t>
  </si>
  <si>
    <t>~ Alu podkonstrukcija; pritrjevanje podkonstrukcije za lesene fasadne elemente</t>
  </si>
  <si>
    <t>Leseni fasadni elementi vijačeni na podkonsrtrukcijo.</t>
  </si>
  <si>
    <t>~ Lesena horizontalna podkonstrukcija pritrjena na Alu podkonstrukciji - lesene letve 60/40mm.</t>
  </si>
  <si>
    <t>~ armiranje z armirno maso in armirno mrežico iz steklenih vlaken s prekrivanjem 10cm</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</si>
  <si>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</si>
  <si>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</si>
  <si>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</si>
  <si>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</si>
  <si>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</si>
  <si>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zalkjučnim slojem</t>
  </si>
  <si>
    <t>~ zaključni omet; disperzni dekorativni omet; omet za največje temperaturne obremenitve v barvi po izboru projektanta.</t>
  </si>
  <si>
    <t>9.1.</t>
  </si>
  <si>
    <t>Komplet z vgradnjo okvirja in pripravo podlage ter vsemi potrebnimi deli in elementi.</t>
  </si>
  <si>
    <t>9.2.</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</si>
  <si>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</si>
  <si>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</si>
  <si>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</si>
  <si>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GASILNIKI</t>
  </si>
  <si>
    <t>GASILNIKI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</si>
  <si>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</si>
  <si>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tip S6; 9 enot</t>
  </si>
  <si>
    <t>tesnenje z polelastičnim ognjevarnim materialom poljubnega proizvajalca, polaganje bandažne armirane rozete in kitanje. Izvedba v skladu s požarnim elaboratom. Komplet z vsemi potrebnimi dodatnimi deli in materiali.</t>
  </si>
  <si>
    <t>Gasilni aparat tip CO2; 5 enot</t>
  </si>
  <si>
    <t>Gasilni aparat tip S6; 12 enot</t>
  </si>
  <si>
    <t>11.1.</t>
  </si>
  <si>
    <t>11.2.</t>
  </si>
  <si>
    <t>~ prednamaz podlage s cementno izravnalno maso za zatesnitev</t>
  </si>
  <si>
    <t>Podzidek v sestavi:</t>
  </si>
  <si>
    <t>Cev DN100 - Ø110 mm, poraba betona 0,06 m3/m1:  (SN-4)</t>
  </si>
  <si>
    <t>peskolov ø50x100cm; LTŽ pokrov 50/50 nosilnosti C250KN</t>
  </si>
  <si>
    <t>MIZARSKA DELA</t>
  </si>
  <si>
    <t>MIZARSKA DELA SKUPAJ:</t>
  </si>
  <si>
    <t>1.7.</t>
  </si>
  <si>
    <t>1.3.</t>
  </si>
  <si>
    <t>1.6.</t>
  </si>
  <si>
    <t>5.5.</t>
  </si>
  <si>
    <t>5.7.</t>
  </si>
  <si>
    <t>5.8.</t>
  </si>
  <si>
    <t>5.9.</t>
  </si>
  <si>
    <t>5.10.</t>
  </si>
  <si>
    <t>Okenski okvir iz smekovega/jelka lesa z zunanjo Alu masko. Zasteklitev okna s troslojnim termopanom 4/18Ar/4/18Ar/4, Ug=0,5W/m²K. Zasteklitve, ki segajo do tal, spodnji pas oken do višine 120cm od finalnega tlaka morajo biti s strani dostopnosti zasteklene z varnostnim steklom - lepljeno varnostno steklo VSG na obeh straneh.</t>
  </si>
  <si>
    <t>Specifične toplotne izgube na distančniku ᴪ=0,042W/mK.</t>
  </si>
  <si>
    <t>1.2.</t>
  </si>
  <si>
    <t>1.8.</t>
  </si>
  <si>
    <t>1.9.</t>
  </si>
  <si>
    <t>2.</t>
  </si>
  <si>
    <t>2.2.</t>
  </si>
  <si>
    <t>2.4.</t>
  </si>
  <si>
    <t>3.2.</t>
  </si>
  <si>
    <t>3.3.</t>
  </si>
  <si>
    <t>3.4.</t>
  </si>
  <si>
    <t>3.6.</t>
  </si>
  <si>
    <t>4.4.</t>
  </si>
  <si>
    <t>5.2.</t>
  </si>
  <si>
    <t>6.2.</t>
  </si>
  <si>
    <t>8.</t>
  </si>
  <si>
    <t>8.3.</t>
  </si>
  <si>
    <t>9.</t>
  </si>
  <si>
    <t>10.</t>
  </si>
  <si>
    <t>11.</t>
  </si>
  <si>
    <t>12.</t>
  </si>
  <si>
    <t>12.1.</t>
  </si>
  <si>
    <t>12.2.</t>
  </si>
  <si>
    <t>1.10.</t>
  </si>
  <si>
    <t>1.11.</t>
  </si>
  <si>
    <t>4.8.</t>
  </si>
  <si>
    <t>4.9.</t>
  </si>
  <si>
    <t>Element zvočne zaščite A (visoko udobje) po standardu ÖNORM B 8115-5 kot npr. Schöck ali enakovredno.</t>
  </si>
  <si>
    <t>Točen izračun potrebnega števila elementov po izračunu proizvajalca.</t>
  </si>
  <si>
    <t>3.9.</t>
  </si>
  <si>
    <t>3.10.</t>
  </si>
  <si>
    <t>4.10.</t>
  </si>
  <si>
    <t>4.11.</t>
  </si>
  <si>
    <t>6.6.</t>
  </si>
  <si>
    <t>6.10.</t>
  </si>
  <si>
    <t>6.12.</t>
  </si>
  <si>
    <t>6.14.</t>
  </si>
  <si>
    <t>6.15.</t>
  </si>
  <si>
    <t>6.16.</t>
  </si>
  <si>
    <t>6.17.</t>
  </si>
  <si>
    <t>6.19.</t>
  </si>
  <si>
    <t>7.15.</t>
  </si>
  <si>
    <t>7.18.</t>
  </si>
  <si>
    <t>7.19.</t>
  </si>
  <si>
    <t>3.11.</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</si>
  <si>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</si>
  <si>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Vrata opremljena z zaščito proti priprtju prstov; rolo zaščita za prste kot npr. Athmer ali enakovredno in talnim oz stenskim štoperjem. Debelina vratnega krila 74mm, debelina podboja 83mm. Vratno krilo in podboj v isti ravnini, poravnana izvedba.</t>
  </si>
  <si>
    <r>
      <rPr>
        <b/>
        <sz val="11"/>
        <rFont val="Aptos Narrow"/>
        <family val="2"/>
        <scheme val="minor"/>
      </rPr>
      <t>Izdelava načrta ogranizacije gradbišča in Varnostnega načrta</t>
    </r>
    <r>
      <rPr>
        <sz val="11"/>
        <rFont val="Aptos Narrow"/>
        <family val="2"/>
        <scheme val="minor"/>
      </rPr>
      <t xml:space="preserve"> v skladu z veljavnimi predpisi in zakonodajo, ki mora biti potrjen s strani imenovanega varnostnega inženirja. Komplet z vsemi potrebnimi dodatnimi deli in materiali.</t>
    </r>
  </si>
  <si>
    <t>Pri vseh materialih, tudi pri tistih, ki ni posebno opisano je potrebno upoštevati, da je izbor barv po izboru projektanta oz naročnika.</t>
  </si>
  <si>
    <t>Notranje rolo senčilo screen - tekstilno platno, na elektro pogon s fiksnimi obojestranskimi vodili. Senčilo in vodila v barvi po izboru projektanta in naročnika. Vodila boljše kakovosti. Platno - zatemnilna tkanina (95% zatemnitev).</t>
  </si>
  <si>
    <t>3.12.</t>
  </si>
  <si>
    <t>3.13.</t>
  </si>
  <si>
    <t>3.14.</t>
  </si>
  <si>
    <t>Armaturne palice S 500B.</t>
  </si>
  <si>
    <t>Armaturne mreže Q-385, Q-503 in Q-283.</t>
  </si>
  <si>
    <t>Keramika v 3 različnih barvah (srednji cenovni razred). Način polaganja in barva po izboru projektanta in naročnika. Stenska keramika z Alu stenskim profilom (na vogalih) in Alu stenskim profilom - zaokrožnico v kotih.</t>
  </si>
  <si>
    <t>Izdelava oz montaža stenskih zaključnih letev v barvi po izbiri projektanta in naročnika. Talna letev s trdim jedrom iz HDF s platiščem iz umetne mase in interniranimi mehkimi robovi.</t>
  </si>
  <si>
    <t>Barva po izboru projektanta in naročnika. Komplet z vsemi potrebnimi dodatnimi deli in materiali.</t>
  </si>
  <si>
    <t>~ zaključni omet; disperzni dekorativni omet; omet za največje temperaturne obremenitve v barvi po izboru projektanta in naročnika.</t>
  </si>
  <si>
    <t>~ zaključni sloj - omet
~ cementni zaščitni premaz proti vlagi v barvi po izboru projektanta in naročnika.</t>
  </si>
  <si>
    <t>PROFILI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</si>
  <si>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 in nadzor skupaj z naročnikom!</t>
  </si>
  <si>
    <t xml:space="preserve"> OKTOBER 2025</t>
  </si>
  <si>
    <r>
      <rPr>
        <b/>
        <sz val="11"/>
        <rFont val="Aptos Narrow"/>
        <family val="2"/>
        <scheme val="minor"/>
      </rPr>
      <t>Geodetska zakoličba objekta</t>
    </r>
    <r>
      <rPr>
        <sz val="11"/>
        <rFont val="Aptos Narrow"/>
        <family val="2"/>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t>
    </r>
  </si>
  <si>
    <r>
      <rPr>
        <b/>
        <sz val="11"/>
        <rFont val="Aptos Narrow"/>
        <family val="2"/>
        <scheme val="minor"/>
      </rPr>
      <t xml:space="preserve">Izdelava elaborata preprečevanja in zmanjševanja emisije delcev iz gradbišča </t>
    </r>
    <r>
      <rPr>
        <u/>
        <sz val="11"/>
        <rFont val="Aptos Narrow"/>
        <family val="2"/>
        <scheme val="minor"/>
      </rPr>
      <t>(v primeru, če bo gradnja potekala več kot 12 mesecev)</t>
    </r>
    <r>
      <rPr>
        <sz val="11"/>
        <rFont val="Aptos Narrow"/>
        <family val="2"/>
        <scheme val="minor"/>
      </rPr>
      <t xml:space="preserve"> v skladu z Uredbo o preprečevanju in zmanjševanju emisije delcev iz gradbišča.</t>
    </r>
  </si>
  <si>
    <r>
      <rPr>
        <b/>
        <sz val="11"/>
        <rFont val="Aptos Narrow"/>
        <family val="2"/>
        <scheme val="minor"/>
      </rPr>
      <t>Priprava gradbišča in ureditev gradbiščnih prostorov</t>
    </r>
    <r>
      <rPr>
        <sz val="11"/>
        <rFont val="Aptos Narrow"/>
        <family val="2"/>
        <scheme val="minor"/>
      </rPr>
      <t xml:space="preserve"> (najem gradbiščnih kontejnerjev, nabava elementov za ureditev gradbišča, posatavitev in odstranitev po končani gradnji):</t>
    </r>
  </si>
  <si>
    <r>
      <t>Odstranitev obstoječega objekta;</t>
    </r>
    <r>
      <rPr>
        <sz val="11"/>
        <rFont val="Aptos Narrow"/>
        <family val="2"/>
        <scheme val="minor"/>
      </rPr>
      <t xml:space="preserve"> strojno rušenje, nakladanje na kamion in odvoz na deponijo po izboru izvajalca del. Komplet s stroški transporta in plačilom takse deponije.</t>
    </r>
  </si>
  <si>
    <t>Obstoječ objekt sestavljen iz dveh volumnov, večjega vzhodnega ter manjšega zahodnega. Vzhodni volumen podolgovate oblike, maksimalnega gabarita na stiku z zemljiščem 19,0 m x 6,9 m, etažnosti P+1, z maksimalno višino objekta 7,9 m. Streha simetrična dvokapnica. Zahodni volumen maksimalnega gabarita na stiku z zemljiščem 10,4 m x 3,9 m, etažnosti P. Streha enokapnica.
Maksimalni gabariti na stiku z zemljiščem celotnega objekta so 19,0 x 12,9 m, maksimalne višine 7,9 m.</t>
  </si>
  <si>
    <r>
      <rPr>
        <b/>
        <sz val="11"/>
        <rFont val="Aptos Narrow"/>
        <family val="2"/>
        <scheme val="minor"/>
      </rPr>
      <t>Nabava / najem delovnega odra</t>
    </r>
    <r>
      <rPr>
        <sz val="11"/>
        <rFont val="Aptos Narrow"/>
        <family val="2"/>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</si>
  <si>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Aptos Narrow"/>
        <family val="2"/>
        <scheme val="minor"/>
      </rPr>
      <t>Nabava / najem premične dvižne ploščadi</t>
    </r>
    <r>
      <rPr>
        <sz val="11"/>
        <rFont val="Aptos Narrow"/>
        <family val="2"/>
        <scheme val="minor"/>
      </rPr>
      <t>; premična dvižna ploščad za pomoč pri izvedbi obrtniških in inštalacijskih del na večjih višinah; tlorisne dimenzije 2,5/4,00m, h=4,00-6,00m, upošteva se mehanska pomična ploščad, doba uporabe po potrebi.</t>
    </r>
  </si>
  <si>
    <t>Visokodebelno listnato drevo - premer debla do 30cm.</t>
  </si>
  <si>
    <t>Visokodebelno listnato drevo - premer debla od 30 do 60cm.</t>
  </si>
  <si>
    <t>Visokodebelno listnato drevo - premer debla nad 60cm.</t>
  </si>
  <si>
    <t>1.15.</t>
  </si>
  <si>
    <t>1.17.</t>
  </si>
  <si>
    <r>
      <t>Kopiranje delovnih načrtov</t>
    </r>
    <r>
      <rPr>
        <sz val="11"/>
        <rFont val="Aptos Narrow"/>
        <family val="2"/>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</si>
  <si>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Aptos Narrow"/>
        <family val="2"/>
        <scheme val="minor"/>
      </rPr>
      <t>Nabava, dobava, izdelava in odstranitev začasnih barier v stenskih odrtinah</t>
    </r>
    <r>
      <rPr>
        <sz val="11"/>
        <rFont val="Aptos Narrow"/>
        <family val="2"/>
        <scheme val="minor"/>
      </rPr>
      <t>; zavarovanje odprtin v stenah z varnostno ograjo višine 1,00m +/- 5,00cm, kolensko prečko na 47,00cm in 15,00cm polno zaporo na tleh. Komplet z vsemi potrebnimi dodatnimi deli in materiali.</t>
    </r>
  </si>
  <si>
    <r>
      <t>Nabava, dobava, izdelava in odstranitev začasnih zaščitnih ograj</t>
    </r>
    <r>
      <rPr>
        <sz val="11"/>
        <rFont val="Aptos Narrow"/>
        <family val="2"/>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</si>
  <si>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Aptos Narrow"/>
        <family val="2"/>
        <scheme val="minor"/>
      </rPr>
      <t>Nabava / najem lestve</t>
    </r>
    <r>
      <rPr>
        <sz val="11"/>
        <rFont val="Aptos Narrow"/>
        <family val="2"/>
        <scheme val="minor"/>
      </rPr>
      <t>; opomba: Na gradbišču se smejo uporabljati atestirane tipske lestve, ki so izdelane po veljavnih predpisih in opremljene z izjavo o skladnosti.</t>
    </r>
  </si>
  <si>
    <r>
      <t>Gradbena zakoličba</t>
    </r>
    <r>
      <rPr>
        <sz val="11"/>
        <rFont val="Aptos Narrow"/>
        <family val="2"/>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</si>
  <si>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Aptos Narrow"/>
        <family val="2"/>
        <scheme val="minor"/>
      </rPr>
      <t>; površinski strojni odriv zemljine II.ktg. (plodna zemlja) v debelini cca 10,00cm, odlaganje na rob gradbišča za potrebe zunanje ureditve. Komplet z vsemi potrebnimi dodatnimi deli in materiali.</t>
    </r>
  </si>
  <si>
    <r>
      <t>m</t>
    </r>
    <r>
      <rPr>
        <sz val="11"/>
        <rFont val="Aptos Narrow"/>
        <family val="2"/>
      </rPr>
      <t>³</t>
    </r>
  </si>
  <si>
    <r>
      <t xml:space="preserve">Gradbena postavitev profilov (dvojni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</si>
  <si>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(enojni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</si>
  <si>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Planiranje dna izkopa</t>
    </r>
    <r>
      <rPr>
        <sz val="11"/>
        <rFont val="Aptos Narrow"/>
        <family val="2"/>
        <scheme val="minor"/>
      </rPr>
      <t>; strojno in ročno planiranje dna izkopa v zemljini IV.ktg. s točnostjo +/-3,00cm z izmetom ali dosipom ter premetom odvečnega materiala. Komplet z vsemi potrebnimi dodatnimi deli in materiali.</t>
    </r>
  </si>
  <si>
    <r>
      <t>m</t>
    </r>
    <r>
      <rPr>
        <sz val="11"/>
        <rFont val="Aptos Narrow"/>
        <family val="2"/>
      </rPr>
      <t>²</t>
    </r>
  </si>
  <si>
    <r>
      <rPr>
        <b/>
        <sz val="11"/>
        <rFont val="Aptos Narrow"/>
        <family val="2"/>
        <scheme val="minor"/>
      </rPr>
      <t>Nabava, dobava in polaganje geotekstila</t>
    </r>
    <r>
      <rPr>
        <sz val="11"/>
        <rFont val="Aptos Narrow"/>
        <family val="2"/>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</si>
  <si>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t xml:space="preserve">Nabava, dobava in vgrajevanje podložnega betona za AB pasovne temeljne grede;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</si>
  <si>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 xml:space="preserve">Nabava, dobava in vgrajevanje armiranega betona za AB medetažne in strešne plošče; </t>
    </r>
    <r>
      <rPr>
        <sz val="11"/>
        <rFont val="Aptos Narrow"/>
        <family val="2"/>
        <scheme val="minor"/>
      </rPr>
      <t>beton kvalitete C30/37 debeline prereza do 0,20m³/m², (C 25/30; XC1, Dmax 16), gladko zaribana, toleranca: nivelirana na točnost ± 0,5 cm/4,0 m. Komplet z vsemi potrebnimi dodatnimi deli in materiali.</t>
    </r>
  </si>
  <si>
    <r>
      <t>Nabava, dobava in vgradnja trakov za zatesnitev delovnih stikov v betonu</t>
    </r>
    <r>
      <rPr>
        <sz val="11"/>
        <rFont val="Aptos Narrow"/>
        <family val="2"/>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</si>
  <si>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Aptos Narrow"/>
        <family val="2"/>
        <scheme val="minor"/>
      </rPr>
      <t>Nabava, dobava, rezanje, krivljenje, vezanje in polaganje armature po armaturnem načrtu.</t>
    </r>
    <r>
      <rPr>
        <sz val="11"/>
        <rFont val="Aptos Narrow"/>
        <family val="2"/>
        <scheme val="minor"/>
      </rPr>
      <t xml:space="preserve"> Komplet z vsemi potrebnimi dodatnimi deli in materiali. (ocena)</t>
    </r>
  </si>
  <si>
    <r>
      <rPr>
        <b/>
        <sz val="11"/>
        <rFont val="Aptos Narrow"/>
        <family val="2"/>
        <charset val="238"/>
        <scheme val="minor"/>
      </rPr>
      <t xml:space="preserve">Nabava, dobava in vgradnja izolacijskih elementov v nosilno AB konstrukcijo </t>
    </r>
    <r>
      <rPr>
        <sz val="11"/>
        <rFont val="Aptos Narrow"/>
        <family val="2"/>
        <charset val="238"/>
        <scheme val="minor"/>
      </rPr>
      <t>- zaščita pred udarnim zvokom stopnišča.</t>
    </r>
  </si>
  <si>
    <t xml:space="preserve"> - tip L</t>
  </si>
  <si>
    <t xml:space="preserve"> - tip B-V1 dolžine 130cm</t>
  </si>
  <si>
    <t xml:space="preserve"> - tip F-V1 dolžine 130cm</t>
  </si>
  <si>
    <r>
      <t xml:space="preserve">Nabava, dobava, montaža in demontaža opaža za AB pasovne temeljne grede objekta; </t>
    </r>
    <r>
      <rPr>
        <sz val="11"/>
        <rFont val="Aptos Narrow"/>
        <family val="2"/>
        <scheme val="minor"/>
      </rPr>
      <t>opaž višine 60cm, komplet z opiranjem. Komplet z vsemi potrebnimi dodatnimi deli in materiali.</t>
    </r>
  </si>
  <si>
    <r>
      <t>Nabava, dobava, montaža in demontaža opaža za AB dvoramno stopnišče z vmesnim podestom</t>
    </r>
    <r>
      <rPr>
        <sz val="11"/>
        <rFont val="Aptos Narrow"/>
        <family val="2"/>
        <scheme val="minor"/>
      </rPr>
      <t>; opaž komplet z opiranjem in podpiranjem do višine 350cm. Komplet z vsemi potrebnimi dodatnimi deli in materiali.</t>
    </r>
  </si>
  <si>
    <r>
      <rPr>
        <b/>
        <sz val="11"/>
        <rFont val="Aptos Narrow"/>
        <family val="2"/>
        <scheme val="minor"/>
      </rPr>
      <t>Nabava, dobava in izdelava elementov lesene strešne konstrukcije</t>
    </r>
    <r>
      <rPr>
        <sz val="11"/>
        <rFont val="Aptos Narrow"/>
        <family val="2"/>
        <scheme val="minor"/>
      </rPr>
      <t xml:space="preserve"> iz lesa I.ktg.. Lesena konstrukcija iz masivnega smrekovega lesa, zaščitena proti lesnim škodljivcem in trohnenju (kot npr. Silvanol ali enakovredno), poraba lesa do 0,06m</t>
    </r>
    <r>
      <rPr>
        <sz val="11"/>
        <rFont val="Aptos Narrow"/>
        <family val="2"/>
      </rPr>
      <t>³/m²</t>
    </r>
    <r>
      <rPr>
        <sz val="11"/>
        <rFont val="Aptos Narrow"/>
        <family val="2"/>
        <scheme val="minor"/>
      </rPr>
      <t>. Pritrjevanje konstrukcije po načrtu gradbenih konstrukcij.</t>
    </r>
  </si>
  <si>
    <r>
      <t xml:space="preserve">Nabava, dobava, montaža in demontaža opaža odprtin v nosilnih konstrukcijah </t>
    </r>
    <r>
      <rPr>
        <sz val="11"/>
        <rFont val="Aptos Narrow"/>
        <family val="2"/>
        <scheme val="minor"/>
      </rPr>
      <t>za podometni razvod posameznih inštalacij. Opaž za odprtine vgrajen v opažu AB konstrukcij (dimenzije odprtin v so podane kot notranja mera opaža). Komplet z vsemi potrebnimi dodatnimi deli in materiali.</t>
    </r>
  </si>
  <si>
    <r>
      <rPr>
        <b/>
        <sz val="11"/>
        <rFont val="Aptos Narrow"/>
        <family val="2"/>
        <scheme val="minor"/>
      </rPr>
      <t>Izdelava opažev za manjše konstrukcije</t>
    </r>
    <r>
      <rPr>
        <sz val="11"/>
        <rFont val="Aptos Narrow"/>
        <family val="2"/>
        <scheme val="minor"/>
      </rPr>
      <t xml:space="preserve"> s 100,00 % porabo lesa - izgubljeni opaži, ki se po opaževanju popolnoma uničijo do neuporabnosti ali pa posamezni izgubljeni opaži.</t>
    </r>
  </si>
  <si>
    <r>
      <rPr>
        <b/>
        <sz val="11"/>
        <rFont val="Aptos Narrow"/>
        <family val="2"/>
        <scheme val="minor"/>
      </rPr>
      <t>Nabava, dobava in polaganje toplotne izolacije za pod temeljno ploščo objekta</t>
    </r>
    <r>
      <rPr>
        <sz val="11"/>
        <rFont val="Aptos Narrow"/>
        <family val="2"/>
        <scheme val="minor"/>
      </rPr>
      <t xml:space="preserve">; polaganje na predpripravljeno utrjeno peščeno podlago. Toplotna izolacija iz ekstrudiranega polistirena (SIST EN 13164) (ג= max. 0,036 W/m2K, σ=300kN/m2). </t>
    </r>
  </si>
  <si>
    <r>
      <rPr>
        <b/>
        <sz val="11"/>
        <rFont val="Aptos Narrow"/>
        <family val="2"/>
        <scheme val="minor"/>
      </rPr>
      <t>Nabava, dobava in polaganje toplotne izolacije na notranjem obodu temeljnih gred</t>
    </r>
    <r>
      <rPr>
        <sz val="11"/>
        <rFont val="Aptos Narrow"/>
        <family val="2"/>
        <scheme val="minor"/>
      </rPr>
      <t xml:space="preserve">; oblaganje AB konstrukcije. Toplotna izolacija iz ekstrudiranega polistirena (SIST EN 13164) (ג= max. 0,036 W/m2K, σ=300kN/m2). </t>
    </r>
  </si>
  <si>
    <r>
      <rPr>
        <b/>
        <sz val="11"/>
        <rFont val="Aptos Narrow"/>
        <family val="2"/>
        <scheme val="minor"/>
      </rPr>
      <t>Nabava, dobava in izdelava horizontalne hidroizolacije preko temeljne plošče</t>
    </r>
    <r>
      <rPr>
        <sz val="11"/>
        <rFont val="Aptos Narrow"/>
        <family val="2"/>
        <scheme val="minor"/>
      </rPr>
      <t xml:space="preserve"> v sestavi:
 - hladni bitumenski premaz kot npr. Ibitol ali</t>
    </r>
  </si>
  <si>
    <r>
      <rPr>
        <b/>
        <sz val="11"/>
        <rFont val="Aptos Narrow"/>
        <family val="2"/>
        <scheme val="minor"/>
      </rPr>
      <t>Nabava, dobava in izdelava vertikalne hidroizolacije zunanjega oboda objekta na stiku s terenom in vkopanega dela konstrukcije</t>
    </r>
    <r>
      <rPr>
        <sz val="11"/>
        <rFont val="Aptos Narrow"/>
        <family val="2"/>
        <scheme val="minor"/>
      </rPr>
      <t xml:space="preserve"> v sestavi:
 - hladni bitumenski premaz kot npr. Ibitol ali</t>
    </r>
  </si>
  <si>
    <t xml:space="preserve"> - hidroizolacijski bitumenski trak kot npr. Fragmat IZOELAST P4 PLUS ali enakovredno; hidroizolacijski trak z nosilcem iz poliestrskega nosilca iz obeh strani obložen z bitumensko maso, varjen na podlago s potrebnimi preklopi po navodilih proizvajalca.</t>
  </si>
  <si>
    <t xml:space="preserve"> - hidroizolacijski bitumenski trak kot npr. Fragmat IZOELAST P5 DIN PLUS ali enakovredno; elastomerni bitumenski trak z nosilcem iz poliestrskega filca, varjen s potrebnimi preklopi po navodilih proizvajalca.</t>
  </si>
  <si>
    <r>
      <rPr>
        <b/>
        <sz val="11"/>
        <rFont val="Aptos Narrow"/>
        <family val="2"/>
        <scheme val="minor"/>
      </rPr>
      <t>Nabava, dobava in izdelava horizontalne hidroizolacije preko strešne plošče</t>
    </r>
    <r>
      <rPr>
        <sz val="11"/>
        <rFont val="Aptos Narrow"/>
        <family val="2"/>
        <scheme val="minor"/>
      </rPr>
      <t xml:space="preserve"> v sestavi:
 - hladni bitumenski premaz kot npr. Ibitol ali</t>
    </r>
  </si>
  <si>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</si>
  <si>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</si>
  <si>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r>
      <rPr>
        <b/>
        <sz val="11"/>
        <rFont val="Aptos Narrow"/>
        <family val="2"/>
        <scheme val="minor"/>
      </rPr>
      <t>Gradbeno čiščenje celotnega objekta po končanih mokrih postopkih in med vmesnimi fazami</t>
    </r>
    <r>
      <rPr>
        <sz val="11"/>
        <rFont val="Aptos Narrow"/>
        <family val="2"/>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</si>
  <si>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Aptos Narrow"/>
        <family val="2"/>
        <scheme val="minor"/>
      </rPr>
      <t>Finalno čiščenje prostorov celotnega objekta po končanih delih</t>
    </r>
    <r>
      <rPr>
        <sz val="11"/>
        <rFont val="Aptos Narrow"/>
        <family val="2"/>
        <scheme val="minor"/>
      </rPr>
      <t>: vsi notranji in zunanji tlaki, stavbno pohištvo, steklo, police, zunanje in notranje ograje s polnili, stenske in talne finalne obloge, sanitarni bloki, naprave, fiksna in premična oprema in napeljave ter stopnišča, ... Obračun po netto tlorisni površini objekta. Komplet z vsemi ptorebnimi dodatnimi deli in materiali.</t>
    </r>
  </si>
  <si>
    <r>
      <rPr>
        <b/>
        <sz val="11"/>
        <rFont val="Aptos Narrow"/>
        <family val="2"/>
        <scheme val="minor"/>
      </rPr>
      <t>Gradbena pomoč NK,PK delavca</t>
    </r>
    <r>
      <rPr>
        <sz val="11"/>
        <rFont val="Aptos Narrow"/>
        <family val="2"/>
        <scheme val="minor"/>
      </rPr>
      <t>: obračunajo  se po dejansko porabljenem času po cenah iz pogodbenega cenika na podlagi potrjenih količin s strani nadzorne službe iz gradbenega dnevnika. Komplet z vsemi ptorebnimi dodatnimi deli in materiali.</t>
    </r>
  </si>
  <si>
    <r>
      <rPr>
        <b/>
        <sz val="11"/>
        <rFont val="Aptos Narrow"/>
        <family val="2"/>
        <scheme val="minor"/>
      </rPr>
      <t>Gradbena pomoč 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</si>
  <si>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Gradbena pomoč VKV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</si>
  <si>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 xml:space="preserve">Zakoličba kanalizacije </t>
    </r>
    <r>
      <rPr>
        <sz val="11"/>
        <rFont val="Aptos Narrow"/>
        <family val="2"/>
        <scheme val="minor"/>
      </rPr>
      <t>(brez drenaže) skladno s projektantom, postavitev ustreznih profilov na vseh ključnih točkah, H in V lomih, spremembah smeri ter jaških. Komplet z vsemi potrebnimi dodatnimi deli in materiali.</t>
    </r>
  </si>
  <si>
    <r>
      <rPr>
        <b/>
        <sz val="11"/>
        <rFont val="Aptos Narrow"/>
        <family val="2"/>
        <scheme val="minor"/>
      </rPr>
      <t>Nabava, dobava in zidarska obdelava prebojev, utorov in reg po končanih napeljavi inštalacij</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</si>
  <si>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Nabava, dobava in izdelava strojnega notranjega ometa</t>
    </r>
    <r>
      <rPr>
        <sz val="11"/>
        <rFont val="Aptos Narrow"/>
        <family val="2"/>
        <scheme val="minor"/>
      </rPr>
      <t xml:space="preserve"> na betonskih površinah - apneno-cementni strojni omet debeline 1,5cm. Glajenje natančnosti +/-0,5cm/2m. Izdelava strojnega ometa s predhodnim prednamazom za izboljšanje oprijema ometa. Izdelava ometa in prednamaza po navodilih proizvajalca.</t>
    </r>
  </si>
  <si>
    <r>
      <rPr>
        <b/>
        <sz val="11"/>
        <rFont val="Aptos Narrow"/>
        <family val="2"/>
        <scheme val="minor"/>
      </rPr>
      <t>Izdelava in obdelava reg v stenah</t>
    </r>
    <r>
      <rPr>
        <sz val="11"/>
        <rFont val="Aptos Narrow"/>
        <family val="2"/>
        <scheme val="minor"/>
      </rPr>
      <t>. Iznos materiala iz objekta, nakladanje na kamion in odvoz na deponijo po izboru izvajalca del, komplet s stroški transporta in plačilom takse deponije.</t>
    </r>
    <r>
      <rPr>
        <i/>
        <sz val="11"/>
        <rFont val="Aptos Narrow"/>
        <family val="2"/>
        <scheme val="minor"/>
      </rPr>
      <t xml:space="preserve"> (ocena; obračun po dejansko izvedenih delih)</t>
    </r>
  </si>
  <si>
    <r>
      <rPr>
        <b/>
        <sz val="11"/>
        <rFont val="Aptos Narrow"/>
        <family val="2"/>
        <scheme val="minor"/>
      </rPr>
      <t>Izdelava utorov v konstrukciji</t>
    </r>
    <r>
      <rPr>
        <sz val="11"/>
        <rFont val="Aptos Narrow"/>
        <family val="2"/>
        <scheme val="minor"/>
      </rPr>
      <t xml:space="preserve">. Iznos materiala iz objekta, nakladanje na kamion in odvoz na deponijo po izboru izvajalca del, komplet s stroški transporta in plačilom takse deponije.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</si>
  <si>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20cm neopor izolacije. Toplotna prehodnost zidaka: U=0,162W/m2K,  z betonskim jedrom debeline 15cm kot npr. ISOSPAN Expert 43/20 SILVER ali enakovredno.</t>
    </r>
  </si>
  <si>
    <r>
      <rPr>
        <b/>
        <sz val="11"/>
        <rFont val="Aptos Narrow"/>
        <family val="2"/>
        <scheme val="minor"/>
      </rPr>
      <t xml:space="preserve">Nabava, dobava in zidanje notranjih nosilnih sten; </t>
    </r>
    <r>
      <rPr>
        <sz val="11"/>
        <rFont val="Aptos Narrow"/>
        <family val="2"/>
        <scheme val="minor"/>
      </rPr>
      <t>zidanje z leso-cementnimi opažnimi zidaki, dimenzije 25x25x125cm ŠxVxD (125 vogalnik ) z betonskim jedrom debeline 16cm kot npr. ISOSPAN N 25 ali enakovredno.</t>
    </r>
  </si>
  <si>
    <t>STEBRI</t>
  </si>
  <si>
    <r>
      <t xml:space="preserve">Nabava, dobava in vgrajevanje armiranega betona za AB stebre; </t>
    </r>
    <r>
      <rPr>
        <sz val="11"/>
        <rFont val="Aptos Narrow"/>
        <family val="2"/>
        <scheme val="minor"/>
      </rPr>
      <t>beton kvalitete C30/37 debeline prereza do 0,09m³/m', (C 25/30; XC1, Dmax 16), toleranca: nivelirana na točnost ± 0,5 cm/4,0 m. Komplet z vsemi potrebnimi dodatnimi deli in materiali.</t>
    </r>
  </si>
  <si>
    <r>
      <t>Nabava, dobava in montaža revizijskih loput v mavčnokartonskem spuščenem stropu</t>
    </r>
    <r>
      <rPr>
        <sz val="11"/>
        <rFont val="Aptos Narrow"/>
        <family val="2"/>
        <scheme val="minor"/>
      </rPr>
      <t>. Revizijska loputa z jekleno pocinkano podkonstrukcijo dimenzije 50/50cm, debeline 1,25cm.</t>
    </r>
  </si>
  <si>
    <r>
      <t>m</t>
    </r>
    <r>
      <rPr>
        <sz val="11"/>
        <rFont val="Calibri"/>
        <family val="2"/>
        <charset val="238"/>
      </rPr>
      <t>²</t>
    </r>
  </si>
  <si>
    <r>
      <t>Nabava, dobava in dvakratno slikanje sten in stropov</t>
    </r>
    <r>
      <rPr>
        <sz val="11"/>
        <rFont val="Aptos Narrow"/>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</si>
  <si>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t>Nabava, dobava in slikanje sten z notranjo visoko kakovostno pralno zidno barvo</t>
    </r>
    <r>
      <rPr>
        <sz val="11"/>
        <rFont val="Aptos Narrow"/>
        <family val="2"/>
        <charset val="238"/>
        <scheme val="minor"/>
      </rPr>
      <t xml:space="preserve"> (Latex), do višine 200cm; barva za zelo obremenjene notranje stenske površine v več barvnih tonih, pralno po EN 1300, dobro pokrivno z vsemi preddeli, transporti in potrebnim materialom. Barva po izboru projektanta in naročnika. Komplet z vsemi potrebnimi dodatnimi deli in materiali.</t>
    </r>
  </si>
  <si>
    <r>
      <rPr>
        <b/>
        <sz val="11"/>
        <rFont val="Aptos Narrow"/>
        <family val="2"/>
        <charset val="238"/>
        <scheme val="minor"/>
      </rPr>
      <t>Nabava, dobava in izdelava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</si>
  <si>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</si>
  <si>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delno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</si>
  <si>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</si>
  <si>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</si>
  <si>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vlagoodporna mavčnokartonska plošča debeline 1,25cm, skupne </t>
    </r>
    <r>
      <rPr>
        <b/>
        <sz val="11"/>
        <rFont val="Aptos Narrow"/>
        <family val="2"/>
        <scheme val="minor"/>
      </rPr>
      <t>debeline 15cm.</t>
    </r>
  </si>
  <si>
    <r>
      <t>Nabava, dobava in montaža spuščenega stropa iz vlagoodpornih mavčnokartonskih plošč</t>
    </r>
    <r>
      <rPr>
        <sz val="11"/>
        <rFont val="Aptos Narrow"/>
        <family val="2"/>
        <charset val="238"/>
        <scheme val="minor"/>
      </rPr>
      <t xml:space="preserve"> v ravnini. Stropna obloga v sestavi;</t>
    </r>
  </si>
  <si>
    <t xml:space="preserve">Strop obešen na globini do cca 30cm (spodnja linija končne plošče). Spodnja vidna ploskev iz masivnih mavčnih plošč. Debelina obloge: 12,5mm (kot npr. sistem Knauf stropni sistem D 112 ali enakovredno). </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</si>
  <si>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</si>
  <si>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cca 70cm (spodnja linija končne plošče).</t>
  </si>
  <si>
    <r>
      <rPr>
        <b/>
        <sz val="11"/>
        <rFont val="Aptos Narrow"/>
        <family val="2"/>
        <charset val="238"/>
        <scheme val="minor"/>
      </rPr>
      <t>Nabava, dobava in izdelava spuščenega stropa; akustični strop z obrobo iz mavčnokartonskih plošč v ravnini</t>
    </r>
    <r>
      <rPr>
        <sz val="11"/>
        <rFont val="Aptos Narrow"/>
        <family val="2"/>
        <charset val="238"/>
        <scheme val="minor"/>
      </rPr>
      <t>.</t>
    </r>
  </si>
  <si>
    <r>
      <t xml:space="preserve"> - Akustični strop iz akustičnih mavčnih plošč  s perforacijo z učinkom čiščenjem zraka po DIN EN 14190 z odpornostjo proti udarcem z žogo po DIN 18032-3. Plošče različnih dimenzij, debeline 12,5mm. Perforacija neprekinjena - brez vidnih fug </t>
    </r>
    <r>
      <rPr>
        <u/>
        <sz val="11"/>
        <rFont val="Aptos Narrow"/>
        <family val="2"/>
        <scheme val="minor"/>
      </rPr>
      <t>kot npr. Knauf Cleaneo akustic 8-12-50 R</t>
    </r>
    <r>
      <rPr>
        <sz val="11"/>
        <rFont val="Aptos Narrow"/>
        <family val="2"/>
        <charset val="238"/>
        <scheme val="minor"/>
      </rPr>
      <t xml:space="preserve"> ali enakovredno.</t>
    </r>
  </si>
  <si>
    <r>
      <t xml:space="preserve"> - </t>
    </r>
    <r>
      <rPr>
        <u/>
        <sz val="11"/>
        <rFont val="Aptos Narrow"/>
        <family val="2"/>
        <scheme val="minor"/>
      </rPr>
      <t>Spuščena stropna obloga iz mavčnokartonskih plošč v ravnini in poševnini</t>
    </r>
    <r>
      <rPr>
        <sz val="11"/>
        <rFont val="Aptos Narrow"/>
        <family val="2"/>
        <charset val="238"/>
        <scheme val="minor"/>
      </rPr>
      <t xml:space="preserve"> brez fug s pokrito podkonstrukcijo, sestavljeno iz profilov iz pocinkane jeklene pločevine, z obešali, pritrjeno na nosilni strop.</t>
    </r>
  </si>
  <si>
    <r>
      <t xml:space="preserve">~ </t>
    </r>
    <r>
      <rPr>
        <u/>
        <sz val="11"/>
        <rFont val="Aptos Narrow"/>
        <family val="2"/>
        <scheme val="minor"/>
      </rPr>
      <t>Spuščena stropna obloga iz mavčnokartonskih plošč</t>
    </r>
    <r>
      <rPr>
        <sz val="11"/>
        <rFont val="Aptos Narrow"/>
        <family val="2"/>
        <scheme val="minor"/>
      </rPr>
      <t xml:space="preserve"> z vodoravno spodnjo ploskvijo brez fug s pokrito podkonstrukcijo, sestavljeno iz profilov iz pocinkane jeklene pločevine, z obešali, pritrjeno na nosilni strop.</t>
    </r>
  </si>
  <si>
    <r>
      <t xml:space="preserve">~ </t>
    </r>
    <r>
      <rPr>
        <u/>
        <sz val="11"/>
        <rFont val="Aptos Narrow"/>
        <family val="2"/>
        <scheme val="minor"/>
      </rPr>
      <t>Rasterski akustični spuščeni strop</t>
    </r>
    <r>
      <rPr>
        <sz val="11"/>
        <rFont val="Aptos Narrow"/>
        <family val="2"/>
        <scheme val="minor"/>
      </rPr>
      <t xml:space="preserve"> kot npr. Knauf Ceiling Solutions (KCS) ali enakovredno z visoko absorbcijo zvoka, razred A, zgrajenega iz enonivojske kovinske konstrukcije iz glavnih ter prečnih profilov kot npr. Prelude TL2 / Ventatec SG 15 mm ali enakovredno, obešenih v primarni strop z obešali za spuščanje. V konstrukcijo vložene snemljive mineralne laminirane plošče kot npr. KCS </t>
    </r>
    <r>
      <rPr>
        <u/>
        <sz val="11"/>
        <rFont val="Aptos Narrow"/>
        <family val="2"/>
        <scheme val="minor"/>
      </rPr>
      <t>Armstrong Perla OP</t>
    </r>
    <r>
      <rPr>
        <sz val="11"/>
        <rFont val="Aptos Narrow"/>
        <family val="2"/>
        <scheme val="minor"/>
      </rPr>
      <t xml:space="preserve"> ali enakovredno, dim. 600 x 600x15 mm, bele barve, s poglobljenim robom kot npr. Tegular 15/90 ali enakovredno in vidnim T profilom. </t>
    </r>
  </si>
  <si>
    <r>
      <rPr>
        <b/>
        <sz val="11"/>
        <rFont val="Aptos Narrow"/>
        <family val="2"/>
        <scheme val="minor"/>
      </rPr>
      <t xml:space="preserve">Izdelava in montaža požarnega reda. </t>
    </r>
    <r>
      <rPr>
        <sz val="11"/>
        <rFont val="Aptos Narrow"/>
        <family val="2"/>
        <scheme val="minor"/>
      </rPr>
      <t>Požarni red objekta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</si>
  <si>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 xml:space="preserve">Izdelava in montaža evakuacijskega načrta. </t>
    </r>
    <r>
      <rPr>
        <sz val="11"/>
        <rFont val="Aptos Narrow"/>
        <family val="2"/>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</si>
  <si>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Nabava, dobava in montaža gasilnih aparatov</t>
    </r>
    <r>
      <rPr>
        <sz val="11"/>
        <rFont val="Aptos Narrow"/>
        <family val="2"/>
        <scheme val="minor"/>
      </rPr>
      <t>, vključno z montažo nosilcev za aparate in označitvijo. Lokacije montaže po požarnem elaboratu. Komplet z vsemi potrebnimi dodatnimi deli in materiali.</t>
    </r>
  </si>
  <si>
    <r>
      <rPr>
        <b/>
        <sz val="11"/>
        <rFont val="Aptos Narrow"/>
        <family val="2"/>
        <scheme val="minor"/>
      </rPr>
      <t>Nabava, dobava in vgradnja notranjega talnega prepražnika na vhodu v objekt</t>
    </r>
    <r>
      <rPr>
        <sz val="11"/>
        <rFont val="Aptos Narrow"/>
        <family val="2"/>
        <scheme val="minor"/>
      </rPr>
      <t xml:space="preserve">; vgradni talni predpražnik v kovinskem Rf kotniku. </t>
    </r>
  </si>
  <si>
    <r>
      <t xml:space="preserve">Izdelava, dobava in montaža raznih manjših kleparskih obrob </t>
    </r>
    <r>
      <rPr>
        <sz val="11"/>
        <rFont val="Aptos Narrow"/>
        <family val="2"/>
        <scheme val="minor"/>
      </rPr>
      <t>iz pocinkane barvane pločevine, debeline 0,55 mm. Komplet z vsemi potrebnimi dodatnimi deli in materiali.</t>
    </r>
  </si>
  <si>
    <r>
      <rPr>
        <b/>
        <sz val="11"/>
        <rFont val="Aptos Narrow"/>
        <family val="2"/>
        <scheme val="minor"/>
      </rPr>
      <t>Izdelava, dobava in montaža raznih drobnih ključavničarskih izdelkov in galanterije</t>
    </r>
    <r>
      <rPr>
        <sz val="11"/>
        <rFont val="Aptos Narrow"/>
        <family val="2"/>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</si>
  <si>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rPr>
        <b/>
        <sz val="11"/>
        <rFont val="Aptos Narrow"/>
        <family val="2"/>
        <scheme val="minor"/>
      </rPr>
      <t xml:space="preserve">Nabava, dobava in izdelava poševne strešne kritine </t>
    </r>
    <r>
      <rPr>
        <sz val="11"/>
        <rFont val="Aptos Narrow"/>
        <family val="2"/>
        <scheme val="minor"/>
      </rPr>
      <t>na pripravljeno leseno ostrešje v sestavi:</t>
    </r>
  </si>
  <si>
    <t xml:space="preserve"> - trde toplotno izolacijske plošče debeline 10cm položene na strešno konstrukcijo; trde plošče visoke gostote iz mineralne volne kot npr. Knauf Insulation TERMOTOP ali enakovredno</t>
  </si>
  <si>
    <t xml:space="preserve"> - kapna prezračevalno zaščitna mrežica</t>
  </si>
  <si>
    <t xml:space="preserve"> - slemensko grebenski prezračevalno zaščitni trak</t>
  </si>
  <si>
    <t xml:space="preserve"> - slemenski oz grebenski element</t>
  </si>
  <si>
    <t xml:space="preserve"> - zaključni krajni element (levi ni desni)</t>
  </si>
  <si>
    <t xml:space="preserve"> - žlota</t>
  </si>
  <si>
    <r>
      <rPr>
        <b/>
        <sz val="11"/>
        <rFont val="Aptos Narrow"/>
        <family val="2"/>
        <scheme val="minor"/>
      </rPr>
      <t>Nabava, dobava in montaža Alu prezračevalne fasadne rešetke</t>
    </r>
    <r>
      <rPr>
        <sz val="11"/>
        <rFont val="Aptos Narrow"/>
        <family val="2"/>
        <scheme val="minor"/>
      </rPr>
      <t>, barvana v RAL lestvici po izboru projektanta.</t>
    </r>
  </si>
  <si>
    <r>
      <rPr>
        <b/>
        <sz val="11"/>
        <rFont val="Aptos Narrow"/>
        <family val="2"/>
        <scheme val="minor"/>
      </rPr>
      <t>Nabava, dobava in montaža Alu talnega "T" pokrivnega zaključnega profila na stiku finalnih tlakov</t>
    </r>
    <r>
      <rPr>
        <sz val="11"/>
        <rFont val="Aptos Narrow"/>
        <family val="2"/>
        <scheme val="minor"/>
      </rPr>
      <t xml:space="preserve"> - Alu prehodni profil, montiran z vijačenjem z inox sidernimi vijaki z vgreznjenimi glavami. Komplet z vsemi potrebnimi dodatnimi deli in materiali.</t>
    </r>
  </si>
  <si>
    <r>
      <rPr>
        <b/>
        <sz val="11"/>
        <rFont val="Aptos Narrow"/>
        <family val="2"/>
        <scheme val="minor"/>
      </rPr>
      <t>Nabava, dobava in montaža Alu talnega "L" zaključnega profila finalnih tlakov</t>
    </r>
    <r>
      <rPr>
        <sz val="11"/>
        <rFont val="Aptos Narrow"/>
        <family val="2"/>
        <scheme val="minor"/>
      </rPr>
      <t xml:space="preserve"> - Alu zaključni profil, višine 2-22,5mm, montiran z vijačenjem z inox sidernimi vijaki z vgreznjenimi glavami ali lepljen pod finalni tlak. Komplet z vsemi potrebnimi dodatnimi deli in materiali.</t>
    </r>
  </si>
  <si>
    <t>DVIGALO</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</si>
  <si>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</si>
  <si>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</si>
  <si>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</si>
  <si>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</si>
  <si>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</si>
  <si>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</si>
  <si>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10.1.</t>
  </si>
  <si>
    <t>Krmiljenje mikroprocesorsko SIMPLEX, zbirni proti glavni postaji. Kabina neprehodna dimenzije cca 1100 x 1400 mm x 2130 mm, stanice brušen inox SB, viseči strop z indirektno LED razsvetljavo, inox ročaj, ogledalo, vertikalno tipkalo po celi višini v inox-u z LCD pokazateljem položaja kabine s smermi vožnje, fotozavesa, zasilna razsvetljava, telefon, tla PVC (zajeto v tlakarskih delih).</t>
  </si>
  <si>
    <t>Pozivna tipkala nameščena ob etažnih vratih s tipkami ŽELIM GOR - DOL z optičnim signalom potrditve poziva, LCD pokazatelj položaja kabine s smermi nadaljevanja vožnje. Jašek dvigala AB. Strojnica v pritličju ob jašku.</t>
  </si>
  <si>
    <t>SKUPAJ DVIGALO:</t>
  </si>
  <si>
    <r>
      <rPr>
        <b/>
        <sz val="11"/>
        <rFont val="Aptos Narrow"/>
        <family val="2"/>
        <charset val="238"/>
        <scheme val="minor"/>
      </rPr>
      <t>Nabava, dobava in montaža osebnega dvigala - hidravlična invalidska dvižna ploščad</t>
    </r>
    <r>
      <rPr>
        <sz val="11"/>
        <rFont val="Aptos Narrow"/>
        <family val="2"/>
        <charset val="238"/>
        <scheme val="minor"/>
      </rPr>
      <t xml:space="preserve">. Hidravlična ploščad nosilnosti 400kg, 2 dohodov - </t>
    </r>
    <r>
      <rPr>
        <b/>
        <sz val="11"/>
        <rFont val="Aptos Narrow"/>
        <family val="2"/>
        <charset val="238"/>
        <scheme val="minor"/>
      </rPr>
      <t>neprehodna kabina</t>
    </r>
    <r>
      <rPr>
        <sz val="11"/>
        <rFont val="Aptos Narrow"/>
        <family val="2"/>
        <charset val="238"/>
        <scheme val="minor"/>
      </rPr>
      <t xml:space="preserve">. </t>
    </r>
  </si>
  <si>
    <t>Oder finalno zaključen z lesenim podom in leseno čelno zaključno masko v času dviga odra.</t>
  </si>
  <si>
    <t>Nabava, dobava, izdelava in montaža notranje demontažne ograje dostopa na oder.</t>
  </si>
  <si>
    <t>Leseni elementi in tršega masivnega lesa (hrast), finalno obdelan v barvi po izboru projektanta oz naročnika.</t>
  </si>
  <si>
    <t>Ograja sestavljena iz npr. 3 oz 4 elementov. Montaža ograje na predpripravljene nastavke za montažo. Vgrajeni "vtopni" jekleni nastavki v AB konstrukciji stopnišča in podesta, pokriti s čepi v času neuporabe. Čepi v barvi kot finalni pod, opremljeni z odprtino za potrebe odstranitve.</t>
  </si>
  <si>
    <t>Jeklena podkonstrukcija iz jeklenih elementov. Elementi med seboj varjeni in vijačeni.</t>
  </si>
  <si>
    <t>Jekleni elementi antikorozijsko zaščiteni in 2x prašno barvani v barvi po izboru projektanta oz naročnika. Leseni elementi 2x lakirani s polmat lakom za bolj obremenjene površine z UV zaščito. Komplet z vsemi potrebnimi dodatnimi deli in materiali.</t>
  </si>
  <si>
    <t xml:space="preserve"> - ograja v ravnini</t>
  </si>
  <si>
    <t xml:space="preserve"> - ograja v poševnini</t>
  </si>
  <si>
    <t>Pred izvebdo potrebna izdelava delavniškega načrta izvajalca in potrditev načrta iz strani projektanta in nadzora. Za ograjo porteben izračun nosilnosti.</t>
  </si>
  <si>
    <t xml:space="preserve"> - ročaj v ravnini</t>
  </si>
  <si>
    <t xml:space="preserve"> - ročaj v poševnini</t>
  </si>
  <si>
    <t>Nabava, dobava, izdelava in montaža notranjega stopniščnega ročaja.</t>
  </si>
  <si>
    <t>Jekleni konzolni nosilci pritrjeni na konstrukcijo stene.</t>
  </si>
  <si>
    <t>Leseni elementi 2x lakirani s polmat lakom za bolj obremenjene površine z UV zaščito. Komplet z vsemi potrebnimi dodatnimi deli in materiali.</t>
  </si>
  <si>
    <r>
      <t xml:space="preserve">Nabava, dobava, montaža in demontaža opaža čela AB temeljne plošče objekta; </t>
    </r>
    <r>
      <rPr>
        <sz val="11"/>
        <rFont val="Aptos Narrow"/>
        <family val="2"/>
        <scheme val="minor"/>
      </rPr>
      <t>opaž višine 30, komplet z opiranjem. Komplet z vsemi potrebnimi dodatnimi deli in materiali.</t>
    </r>
  </si>
  <si>
    <r>
      <t xml:space="preserve">Nabava, dobava in vgrajevanje armiranega betona za AB temeljno ploščo objekta; </t>
    </r>
    <r>
      <rPr>
        <sz val="11"/>
        <rFont val="Aptos Narrow"/>
        <family val="2"/>
        <scheme val="minor"/>
      </rPr>
      <t>beton kvalitete C30/37 debeline prereza 0,30m³/m², (C 30/37; XC4, Dmax 16, PV-II), gladko zaribana, toleranca: nivelirana na točnost ± 0,5 cm/4,0 m. Komplet z vsemi potrebnimi dodatnimi deli in materiali.</t>
    </r>
  </si>
  <si>
    <r>
      <t>Nabava, dobava in vgrajevanje armiranega betona za AB dvoramno stopnišče z vmesnim podestom za dostop v nadstropje</t>
    </r>
    <r>
      <rPr>
        <sz val="11"/>
        <rFont val="Aptos Narrow"/>
        <family val="2"/>
        <scheme val="minor"/>
      </rPr>
      <t>; beton kvalitete C30/37 debeline prereza do 0,40m³/m², (C 30/37; XC1, Dmax 16), gladko zaribana, toleranca: nivelirana na točnost ± 0,5 cm/4,0 m. Komplet z vsemi potrebnimi dodatnimi deli in materiali.</t>
    </r>
  </si>
  <si>
    <t>KULTURNI DOM LOG POD MANGRTOM</t>
  </si>
  <si>
    <t>OBČINA BOVEC</t>
  </si>
  <si>
    <t>TRG GOLOBARSKIH ŽRTEV 8</t>
  </si>
  <si>
    <t>5230 BOVEC</t>
  </si>
  <si>
    <t>PZI, št. A - 017/25</t>
  </si>
  <si>
    <r>
      <rPr>
        <b/>
        <sz val="11"/>
        <rFont val="Aptos Narrow"/>
        <family val="2"/>
        <scheme val="minor"/>
      </rPr>
      <t>Prestavitev dela obstoječega elektro voda.</t>
    </r>
    <r>
      <rPr>
        <sz val="11"/>
        <rFont val="Aptos Narrow"/>
        <family val="2"/>
        <scheme val="minor"/>
      </rPr>
      <t xml:space="preserve"> Dela zajeta v popisu elektro inštalacij. Komplet z vsemi potrebnimi dodatnimi deli in materiali.</t>
    </r>
  </si>
  <si>
    <r>
      <rPr>
        <b/>
        <sz val="11"/>
        <rFont val="Aptos Narrow"/>
        <family val="2"/>
        <scheme val="minor"/>
      </rPr>
      <t>Prestavitev dela obstoječega TK voda.</t>
    </r>
    <r>
      <rPr>
        <sz val="11"/>
        <rFont val="Aptos Narrow"/>
        <family val="2"/>
        <scheme val="minor"/>
      </rPr>
      <t xml:space="preserve"> Dela zajeta v popisu elektro inštalacij. Komplet z vsemi potrebnimi dodatnimi deli in materiali.</t>
    </r>
  </si>
  <si>
    <r>
      <rPr>
        <b/>
        <sz val="11"/>
        <rFont val="Aptos Narrow"/>
        <family val="2"/>
        <scheme val="minor"/>
      </rPr>
      <t>Prestavitev dela obstoječega vodovoda.</t>
    </r>
    <r>
      <rPr>
        <sz val="11"/>
        <rFont val="Aptos Narrow"/>
        <family val="2"/>
        <scheme val="minor"/>
      </rPr>
      <t xml:space="preserve"> Dela zajeta v popisu strojnih inštalacij. Komplet z vsemi potrebnimi dodatnimi deli in materiali.</t>
    </r>
  </si>
  <si>
    <r>
      <rPr>
        <b/>
        <sz val="11"/>
        <rFont val="Aptos Narrow"/>
        <family val="2"/>
        <scheme val="minor"/>
      </rPr>
      <t>Demontaža obstoječe sončne elektrarne iz strehe obstoječega objekta</t>
    </r>
    <r>
      <rPr>
        <sz val="11"/>
        <rFont val="Aptos Narrow"/>
        <family val="2"/>
        <scheme val="minor"/>
      </rPr>
      <t xml:space="preserve"> komplet z vsemi pripradajočimi elementi. Iznos materiala na začasno deponijo ob gradbišču po navodilih naročnika, komplet z vsemi stroški. Komplet z vsemi potrebnimi dodatnimi deli in materiali.</t>
    </r>
  </si>
  <si>
    <r>
      <rPr>
        <b/>
        <sz val="11"/>
        <rFont val="Aptos Narrow"/>
        <family val="2"/>
        <scheme val="minor"/>
      </rPr>
      <t>Demontaža dela obstoječe zunanje opreme (klopi, mize, luči, antene, označevalne table,…).</t>
    </r>
    <r>
      <rPr>
        <sz val="11"/>
        <rFont val="Aptos Narrow"/>
        <family val="2"/>
        <scheme val="minor"/>
      </rPr>
      <t xml:space="preserve"> Iznos materiala na začasno deponijo ob gradbišču po navodilih naročnika, komplet z vsemi stroški. Komplet z vsemi potrebnimi dodatnimi deli in materiali.</t>
    </r>
  </si>
  <si>
    <r>
      <rPr>
        <b/>
        <sz val="11"/>
        <rFont val="Aptos Narrow"/>
        <family val="2"/>
        <scheme val="minor"/>
      </rPr>
      <t>Čiščenje gradbene parcele</t>
    </r>
    <r>
      <rPr>
        <sz val="11"/>
        <rFont val="Aptos Narrow"/>
        <family val="2"/>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</si>
  <si>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Aptos Narrow"/>
        <family val="2"/>
        <scheme val="minor"/>
      </rPr>
      <t>Izdelava monitoringa</t>
    </r>
    <r>
      <rPr>
        <sz val="11"/>
        <rFont val="Aptos Narrow"/>
        <family val="2"/>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</si>
  <si>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Aptos Narrow"/>
        <family val="2"/>
        <charset val="238"/>
        <scheme val="minor"/>
      </rPr>
      <t>Rušitev oz odstranitev obstoječe zunanje žičnate ograje.</t>
    </r>
    <r>
      <rPr>
        <sz val="11"/>
        <rFont val="Aptos Narrow"/>
        <family val="2"/>
        <charset val="238"/>
        <scheme val="minor"/>
      </rPr>
      <t xml:space="preserve"> Zunanja žičnata ograja z nosilnimi stebrički. Ograja višine do cca 170cm.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</si>
  <si>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Rušitev oz odstranitev obstoječe zunanje kovinsko / lesene ograje.</t>
    </r>
    <r>
      <rPr>
        <sz val="11"/>
        <rFont val="Aptos Narrow"/>
        <family val="2"/>
        <charset val="238"/>
        <scheme val="minor"/>
      </rPr>
      <t xml:space="preserve"> Zunanja ograja iz nosilnih kovinskih stebričkov in lesenim držalom. Ograja višine do cca 100cm.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</si>
  <si>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Demontaža obstoječe zunanje kovinsko / lesene ograje na parcelni meji.</t>
    </r>
    <r>
      <rPr>
        <sz val="11"/>
        <rFont val="Aptos Narrow"/>
        <family val="2"/>
        <charset val="238"/>
        <scheme val="minor"/>
      </rPr>
      <t xml:space="preserve"> Pazljiva demontaža, iznos na začasno deponijo ob graddbišču in ponovna montaža pokončanih delih. Komplet z vsemi potrebnimi dodatnimi deli in materiali.</t>
    </r>
  </si>
  <si>
    <r>
      <t>Odstranitev obstoječi zidov;</t>
    </r>
    <r>
      <rPr>
        <sz val="11"/>
        <rFont val="Aptos Narrow"/>
        <family val="2"/>
        <scheme val="minor"/>
      </rPr>
      <t xml:space="preserve"> kamnitobetonski in AB zidovi, višine do cca 120cm. Strojno rušenje, nakladanje na kamion in odvoz na deponijo po izboru izvajalca del. Komplet s stroški transporta in plačilom takse deponije. Komplet z vsemi potrebnimi dodatnimi deli in materiali.</t>
    </r>
  </si>
  <si>
    <r>
      <t>Rušitev obstoječega tlakovanja;</t>
    </r>
    <r>
      <rPr>
        <sz val="11"/>
        <rFont val="Aptos Narrow"/>
        <family val="2"/>
        <scheme val="minor"/>
      </rPr>
      <t xml:space="preserve"> predhodno zarezovanje linije rušitve, strojno rušenje, nakladanje na kamion in odvoz na deponijo po izboru izvajalca del. Komplet s stroški transporta in plačilom takse deponije. Komplet z vsemi potrebnimi dodatnimi deli in materiali.</t>
    </r>
  </si>
  <si>
    <r>
      <rPr>
        <b/>
        <sz val="11"/>
        <rFont val="Aptos Narrow"/>
        <family val="2"/>
        <scheme val="minor"/>
      </rPr>
      <t>Širok strojni izkop v zemljini V.ktg.</t>
    </r>
    <r>
      <rPr>
        <sz val="11"/>
        <rFont val="Aptos Narrow"/>
        <family val="2"/>
        <scheme val="minor"/>
      </rPr>
      <t>, globine do cca 200cm, nakladanje zemljine na kamion in odvoz na deponijo po izboru izvajalca del, komplet s stroški prevoza in plačilom takse deponije. Komplet z vsemi potrebnimi dodatnimi deli in materiali.</t>
    </r>
  </si>
  <si>
    <r>
      <t>Nabava, dobava in vgrajevanje kamnitega nasutja z mešanico betona za utrjevanje terena (v primeru "kraškega žepa")</t>
    </r>
    <r>
      <rPr>
        <sz val="11"/>
        <rFont val="Aptos Narrow"/>
        <family val="2"/>
        <scheme val="minor"/>
      </rPr>
      <t>; zasip v globini do cca 300cm. Komplet z vsemi potrebnimi dodatnimi deli in materiali.</t>
    </r>
  </si>
  <si>
    <r>
      <t xml:space="preserve">Nabava, dobava in vgrajevanje podložnega betona za AB temeljno ploščo;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</si>
  <si>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m</t>
    </r>
    <r>
      <rPr>
        <sz val="11"/>
        <rFont val="Calibri"/>
        <family val="2"/>
        <charset val="238"/>
      </rPr>
      <t>³</t>
    </r>
  </si>
  <si>
    <r>
      <t xml:space="preserve">Nabava, dobava in vgrajevanje nosilnega nasutja pod in med temelji </t>
    </r>
    <r>
      <rPr>
        <sz val="11"/>
        <rFont val="Aptos Narrow"/>
        <family val="2"/>
        <scheme val="minor"/>
      </rPr>
      <t>v debelini cca 30,00cm; izdelano iz komprimiranega gramoznega tampona granulacije 0-100 mm s potrebnim planiranjem tamponskega planuma (niveliranje s kriterijem 5,00cm/4,00m),</t>
    </r>
  </si>
  <si>
    <r>
      <rPr>
        <b/>
        <sz val="11"/>
        <rFont val="Aptos Narrow"/>
        <family val="2"/>
        <charset val="238"/>
        <scheme val="minor"/>
      </rPr>
      <t>Nabava, dobava in vgrajevanje nosilnega nasutja pod in med temelji</t>
    </r>
    <r>
      <rPr>
        <sz val="11"/>
        <rFont val="Aptos Narrow"/>
        <family val="2"/>
        <charset val="238"/>
        <scheme val="minor"/>
      </rPr>
      <t xml:space="preserve"> v debelini cca 30,00cm; izdelano iz komprimiranega gramoznega tampona granulacije 0-32 mm s potrebnim planiranjem tamponskega planuma (niveliranje s kriterijem 5,00cm/4,00m),</t>
    </r>
  </si>
  <si>
    <r>
      <t xml:space="preserve">Nabava, dobava in vgrajevanje armiranega betona za AB pasovne temeljne grede objekta; </t>
    </r>
    <r>
      <rPr>
        <sz val="11"/>
        <rFont val="Aptos Narrow"/>
        <family val="2"/>
        <scheme val="minor"/>
      </rPr>
      <t>beton kvalitete C30/37 debeline prereza 0,30m³/m', (C 30/37; XC4, Dmax 16, PV-II), gladko zaribana, toleranca: nivelirana na točnost ± 0,5 cm/4,0 m. Komplet z vsemi potrebnimi dodatnimi deli in materiali.</t>
    </r>
  </si>
  <si>
    <r>
      <t xml:space="preserve">Nabava, dobava in vgrajevanje armiranega betona za AB temeljne stene z ojačitvami za AB stebre; </t>
    </r>
    <r>
      <rPr>
        <sz val="11"/>
        <rFont val="Aptos Narrow"/>
        <family val="2"/>
        <scheme val="minor"/>
      </rPr>
      <t>beton kvalitete C30/37 debeline prereza do 0,55m³/m², (C 25/30; XC1, Dmax 16), gladko zaribana, toleranca: nivelirana na točnost ± 0,5 cm/4,0 m. Komplet z vsemi potrebnimi dodatnimi deli in materiali.</t>
    </r>
  </si>
  <si>
    <t>lega 16/16cm, dolžine 3,50m</t>
  </si>
  <si>
    <t>lega 16/16cm, dolžine 15,10m</t>
  </si>
  <si>
    <t>lega iz lepljenega lesa (GI24H) 20/44cm, dolžine 15,10m</t>
  </si>
  <si>
    <t>lega 20/20cm, dolžine 2,05m</t>
  </si>
  <si>
    <t>lega iz lepljenega lesa (GI24H) 20/32cm, dolžine 8,55m</t>
  </si>
  <si>
    <t>lega 16/16cm, dolžine 8,30m</t>
  </si>
  <si>
    <t>lega iz lepljenega lesa (GI24H) 20/32cm, dolžine 3,35m</t>
  </si>
  <si>
    <t>lega iz lepljenega lesa (GI24H) 22/32cm, dolžine 3,55m</t>
  </si>
  <si>
    <t>lega iz lepljenega lesa (GI24H) 22/32cm, dolžine 9,75m</t>
  </si>
  <si>
    <t>lega 16/16cm, dolžine 12,10m</t>
  </si>
  <si>
    <t>lega iz lepljenega lesa (GI24H) 20/32cm, dolžine 14,50m</t>
  </si>
  <si>
    <t>lega 16/16cm, dolžine 12,45m</t>
  </si>
  <si>
    <t>špirovci 14/20cm, dolžine 1,50m</t>
  </si>
  <si>
    <t>špirovci 14/20cm, dolžine 1,70m</t>
  </si>
  <si>
    <t>špirovci 14/20cm, dolžine 2,10m</t>
  </si>
  <si>
    <t>špirovci 14/20cm, dolžine 2,60m</t>
  </si>
  <si>
    <t>špirovci 14/20cm, dolžine 2,90m</t>
  </si>
  <si>
    <t>špirovci 14/20cm, dolžine 3,50m</t>
  </si>
  <si>
    <t>špirovci 14/20cm, dolžine 4,00m</t>
  </si>
  <si>
    <t>špirovci 14/20cm, dolžine 4,10m</t>
  </si>
  <si>
    <t>špirovci 14/20cm, dolžine 4,50m</t>
  </si>
  <si>
    <t>špirovci 14/20cm, dolžine 4,70m</t>
  </si>
  <si>
    <t>špirovci 14/20cm, dolžine 4,80m</t>
  </si>
  <si>
    <t>špirovci 14/20cm, dolžine 5,80m</t>
  </si>
  <si>
    <t>špirovci 14/20cm, dolžine 6,90m</t>
  </si>
  <si>
    <t>špirovci 14/16cm, dolžine 3,90m</t>
  </si>
  <si>
    <t>špirovci 14/20cm, dolžine 3,15m</t>
  </si>
  <si>
    <t>špirovci 14/20cm, dolžine 7,00m</t>
  </si>
  <si>
    <t>špirovci 14/20cm, dolžine 6,00m</t>
  </si>
  <si>
    <t>špirovci 14/20cm, dolžine 1,75m</t>
  </si>
  <si>
    <t>poveznik 10/30cm, dolžine 3,60m</t>
  </si>
  <si>
    <t>škarje 2x5/15cm, dolžine 4,00m</t>
  </si>
  <si>
    <t>lega 14/14cm, dolžine 11,50m</t>
  </si>
  <si>
    <t>lega 14/6cm, dolžine 11,50m</t>
  </si>
  <si>
    <t>lega 12/16cm, dolžine 2,95m</t>
  </si>
  <si>
    <r>
      <t>Nabava, dobava in vgrajevanje armiranega betona za AB "tribunsko" stopnišče balkona z enoramnim stopniščem</t>
    </r>
    <r>
      <rPr>
        <sz val="11"/>
        <rFont val="Aptos Narrow"/>
        <family val="2"/>
        <scheme val="minor"/>
      </rPr>
      <t>; beton kvalitete C30/37 debeline prereza do 0,74m³/m², (C 30/37; XC1, Dmax 16), gladko zaribana, toleranca: nivelirana na točnost ± 0,5 cm/4,0 m. Komplet z vsemi potrebnimi dodatnimi deli in materiali.</t>
    </r>
  </si>
  <si>
    <r>
      <t xml:space="preserve">Nabava, dobava, montaža in demontaža opaža za AB temeljne stene objekta; </t>
    </r>
    <r>
      <rPr>
        <sz val="11"/>
        <rFont val="Aptos Narrow"/>
        <family val="2"/>
        <scheme val="minor"/>
      </rPr>
      <t>opaž višine do 100cm, komplet z opiranjem. Komplet z vsemi potrebnimi dodatnimi deli in materiali.</t>
    </r>
  </si>
  <si>
    <r>
      <t xml:space="preserve">Nabava, dobava, montaža in demontaža opaža za AB stebre; </t>
    </r>
    <r>
      <rPr>
        <sz val="11"/>
        <rFont val="Aptos Narrow"/>
        <family val="2"/>
        <scheme val="minor"/>
      </rPr>
      <t>opaž višine do 470cm, komplet z opiranjem in podpiranjem. Komplet z vsemi potrebnimi dodatnimi deli in materiali.</t>
    </r>
  </si>
  <si>
    <r>
      <t xml:space="preserve">Nabava, dobava, montaža in demontaža opaža za AB medetažne in strešne plošče; </t>
    </r>
    <r>
      <rPr>
        <sz val="11"/>
        <rFont val="Aptos Narrow"/>
        <family val="2"/>
        <scheme val="minor"/>
      </rPr>
      <t>opaž komplet s čeli plošče višine 20cm, komplet z opiranjem in podpiranjem do višine 350cm. Komplet z vsemi potrebnimi dodatnimi deli in materiali.</t>
    </r>
  </si>
  <si>
    <r>
      <t>Nabava, dobava, montaža in demontaža opaža za AB "tribunsko" stopnišče balkona z enoramnim stopniščem</t>
    </r>
    <r>
      <rPr>
        <sz val="11"/>
        <rFont val="Aptos Narrow"/>
        <family val="2"/>
        <scheme val="minor"/>
      </rPr>
      <t>; opaž komplet z opiranjem in podpiranjem do višine 350cm. Komplet z vsemi potrebnimi dodatnimi deli in materiali.</t>
    </r>
  </si>
  <si>
    <t>Plošče s stopničastimi preklopi, prosto položene na podlago kot npr. XPS FRAGMAT 300 GL ali enakovredno debeline 15cm. Kompletno z vsemi preklopi, delom in materialom.</t>
  </si>
  <si>
    <r>
      <rPr>
        <b/>
        <sz val="11"/>
        <rFont val="Aptos Narrow"/>
        <family val="2"/>
        <scheme val="minor"/>
      </rPr>
      <t>Nabava, dobava in izdelava horizontalne hidroizolacije preko podložnega betona temeljne plošče dvižnega odra</t>
    </r>
    <r>
      <rPr>
        <sz val="11"/>
        <rFont val="Aptos Narrow"/>
        <family val="2"/>
        <scheme val="minor"/>
      </rPr>
      <t xml:space="preserve"> v sestavi:
 - hladni bitumenski premaz kot npr. Ibitol ali</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</si>
  <si>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15cm neopor izolacije. Toplotna prehodnost zidaka: U=0,202W/m2K,  z betonskim jedrom debeline 20cm kot npr. ISOSPAN Expert 43/15 SILVER ali enakovredno.</t>
    </r>
  </si>
  <si>
    <r>
      <t xml:space="preserve">Nabava, dobava in vgrajevanje armiranega betona kot polnilo v zidne elemente; </t>
    </r>
    <r>
      <rPr>
        <sz val="11"/>
        <rFont val="Aptos Narrow"/>
        <family val="2"/>
        <scheme val="minor"/>
      </rPr>
      <t>beton kvalitete C30/37 debeline prereza do 0,20m³/m², (C 25/30; XC1, Dmax 16). Komplet z vsemi potrebnimi dodatnimi deli in materiali.</t>
    </r>
  </si>
  <si>
    <r>
      <rPr>
        <b/>
        <sz val="11"/>
        <rFont val="Aptos Narrow"/>
        <family val="2"/>
        <charset val="238"/>
        <scheme val="minor"/>
      </rPr>
      <t xml:space="preserve">Nabava, dobava in izdelava plavajočega armirano cementnega estriha v pritličju </t>
    </r>
    <r>
      <rPr>
        <sz val="11"/>
        <rFont val="Aptos Narrow"/>
        <family val="2"/>
        <charset val="238"/>
        <scheme val="minor"/>
      </rPr>
      <t>debeline 8+3,5+7,5cm v sestavi:</t>
    </r>
  </si>
  <si>
    <t xml:space="preserve"> - armiran cementni estrih, debeline 6,50cm, CT-C20-FS z dodatkom mikroarmature iz PP vlaken kot npr. Fibrins F120 ali enakovredno v količini 0,95kg/m3, ob steni robni trak iz kamene volne, debeline 12mm kot npr. Knauf Insulation DL ali enakovredno.</t>
  </si>
  <si>
    <t xml:space="preserve"> - armiran cementni estrih, debeline 7,50cm,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</si>
  <si>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ali enakovredno)</t>
  </si>
  <si>
    <t xml:space="preserve"> - armiran cementni estrih, debeline 5,50cm, CT-C20-FS z dodatkom mikroarmature iz PP vlaken kot npr. Fibrins F120 ali enakovredno v količini 0,95kg/m3, ob steni robni trak iz kamene volne, debeline 12mm kot npr. Knauf Insulation DL ali enakovredno.</t>
  </si>
  <si>
    <r>
      <rPr>
        <b/>
        <sz val="11"/>
        <rFont val="Aptos Narrow"/>
        <family val="2"/>
        <charset val="238"/>
        <scheme val="minor"/>
      </rPr>
      <t xml:space="preserve">Nabava, dobava in izdelava plavajočega armirano cementnega estriha v nadstropju - balkon </t>
    </r>
    <r>
      <rPr>
        <sz val="11"/>
        <rFont val="Aptos Narrow"/>
        <family val="2"/>
        <charset val="238"/>
        <scheme val="minor"/>
      </rPr>
      <t>debeline 12+7cm v sestavi:</t>
    </r>
  </si>
  <si>
    <r>
      <rPr>
        <b/>
        <sz val="11"/>
        <rFont val="Aptos Narrow"/>
        <family val="2"/>
        <charset val="238"/>
        <scheme val="minor"/>
      </rPr>
      <t xml:space="preserve">Nabava, dobava in izdelava plavajočega armirano cementnega estriha v pritličju - dvorana </t>
    </r>
    <r>
      <rPr>
        <sz val="11"/>
        <rFont val="Aptos Narrow"/>
        <family val="2"/>
        <charset val="238"/>
        <scheme val="minor"/>
      </rPr>
      <t>debeline 8+3,5+6,5cm v sestavi:</t>
    </r>
  </si>
  <si>
    <r>
      <rPr>
        <b/>
        <sz val="11"/>
        <rFont val="Aptos Narrow"/>
        <family val="2"/>
        <scheme val="minor"/>
      </rPr>
      <t xml:space="preserve">Nabava, dobava in izdelava plavajočega armirano cementnega estriha v pritličju - vetrolov </t>
    </r>
    <r>
      <rPr>
        <sz val="11"/>
        <rFont val="Aptos Narrow"/>
        <family val="2"/>
        <scheme val="minor"/>
      </rPr>
      <t>debeline 12+5,5cm v sestavi:</t>
    </r>
  </si>
  <si>
    <r>
      <rPr>
        <b/>
        <sz val="11"/>
        <rFont val="Aptos Narrow"/>
        <family val="2"/>
        <charset val="238"/>
        <scheme val="minor"/>
      </rPr>
      <t xml:space="preserve">Nabava, dobava in izdelava plavajočega armirano cementnega estriha v nadstropju </t>
    </r>
    <r>
      <rPr>
        <sz val="11"/>
        <rFont val="Aptos Narrow"/>
        <family val="2"/>
        <charset val="238"/>
        <scheme val="minor"/>
      </rPr>
      <t>debeline 8+3,5+7,5cm v sestavi:</t>
    </r>
  </si>
  <si>
    <r>
      <rPr>
        <b/>
        <sz val="11"/>
        <rFont val="Aptos Narrow"/>
        <family val="2"/>
        <scheme val="minor"/>
      </rPr>
      <t>Nabava, dobava in zaščita položenih, izoliranih in tlačno preizkušenih raznih inštalacijskih talnih razvodov</t>
    </r>
    <r>
      <rPr>
        <sz val="11"/>
        <rFont val="Aptos Narrow"/>
        <family val="2"/>
        <scheme val="minor"/>
      </rPr>
      <t xml:space="preserve">, položenih na betonsko podlago z obbetoniranjem v preseku do 0,02 m3/m1 s plastičnim betonom C 16/20, fine granulacije (0-4 mm). Obbetonirajo se samo tisti vodi, ki se ne zaščitijo takoj s finalnim tlakom.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</si>
  <si>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polaganje horizontalnih kanalizacijskih cevi </t>
    </r>
    <r>
      <rPr>
        <sz val="11"/>
        <rFont val="Aptos Narrow"/>
        <family val="2"/>
        <scheme val="minor"/>
      </rPr>
      <t xml:space="preserve">- UK - PVC SN-4 in UK - PVC SN-8, po standardu EN-1401-1 (poljubnega proizvajalca) z vsemi vtičnimi objemkami, U-tesnili, koleni in </t>
    </r>
  </si>
  <si>
    <r>
      <rPr>
        <b/>
        <sz val="11"/>
        <rFont val="Aptos Narrow"/>
        <family val="2"/>
        <scheme val="minor"/>
      </rPr>
      <t>Nabava, dobava in polaganja opozorilnega PVC traku z napisom "kanalizacija"</t>
    </r>
    <r>
      <rPr>
        <sz val="11"/>
        <rFont val="Aptos Narrow"/>
        <family val="2"/>
        <scheme val="minor"/>
      </rPr>
      <t>, trak položen po detajlu projekta, predvidoma v območju minimalno 30 cm (plitvo vkopana kanalizacija)  in 50 cm (globoko vkopana kanalizacija) nad temenom varnostnega zasipa. Komplet z vsemi potrebnimi dodatnimi deli in materiali.</t>
    </r>
  </si>
  <si>
    <r>
      <rPr>
        <b/>
        <sz val="11"/>
        <rFont val="Aptos Narrow"/>
        <family val="2"/>
        <scheme val="minor"/>
      </rPr>
      <t>Nabava, dobava in vgradnja betona C 16/20 za polno obetoniranje dela posameznih odsekov kanalizacijskih cevi</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</si>
  <si>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 xml:space="preserve">Nabava, dobava in vgradnja </t>
    </r>
    <r>
      <rPr>
        <b/>
        <u/>
        <sz val="11"/>
        <rFont val="Aptos Narrow"/>
        <family val="2"/>
        <scheme val="minor"/>
      </rPr>
      <t>notranjega</t>
    </r>
    <r>
      <rPr>
        <b/>
        <sz val="11"/>
        <rFont val="Aptos Narrow"/>
        <family val="2"/>
        <scheme val="minor"/>
      </rPr>
      <t xml:space="preserve">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</si>
  <si>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r>
      <rPr>
        <b/>
        <sz val="11"/>
        <rFont val="Aptos Narrow"/>
        <family val="2"/>
        <scheme val="minor"/>
      </rPr>
      <t>RJF (1)</t>
    </r>
    <r>
      <rPr>
        <sz val="11"/>
        <rFont val="Aptos Narrow"/>
        <family val="2"/>
        <scheme val="minor"/>
      </rPr>
      <t>, dimenzije ø80x120cm, oljetesni pokrov 60x60cm</t>
    </r>
  </si>
  <si>
    <r>
      <rPr>
        <b/>
        <sz val="11"/>
        <rFont val="Aptos Narrow"/>
        <family val="2"/>
        <scheme val="minor"/>
      </rPr>
      <t>Nabava, dobava in vgradnja zunanjega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</si>
  <si>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t>RJF (2), dimenzije ø80x140cm, LTŽ pokrov ø60cm nosilnosti C250KN SIST EN124</t>
  </si>
  <si>
    <t>RJF (3), dimenzije ø80x130cm, LTŽ pokrov ø60cm nosilnosti C250KN SIST EN124</t>
  </si>
  <si>
    <r>
      <rPr>
        <b/>
        <sz val="11"/>
        <rFont val="Aptos Narrow"/>
        <family val="2"/>
        <scheme val="minor"/>
      </rPr>
      <t>Izdelava posnetka dela nove fekalne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</si>
  <si>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Aptos Narrow"/>
        <family val="2"/>
        <scheme val="minor"/>
      </rPr>
      <t>Izdelava tesnostnega preuzkusa nove fekalne kanalizacije</t>
    </r>
    <r>
      <rPr>
        <sz val="11"/>
        <rFont val="Aptos Narrow"/>
        <family val="2"/>
        <scheme val="minor"/>
      </rPr>
      <t xml:space="preserve"> po končanih delih; preizkus tesnosti se opravi po standardu PSIST-EN 1610 s strani pooblaščene organizacije z pisnim poročilom. Komplet z vsemi potrebnimi dodatnimi deli in materiali.</t>
    </r>
  </si>
  <si>
    <r>
      <rPr>
        <b/>
        <sz val="11"/>
        <rFont val="Aptos Narrow"/>
        <family val="2"/>
        <scheme val="minor"/>
      </rPr>
      <t>Izdelava priključka na obstoječo kanalizacijo.</t>
    </r>
    <r>
      <rPr>
        <sz val="11"/>
        <rFont val="Aptos Narrow"/>
        <family val="2"/>
        <scheme val="minor"/>
      </rPr>
      <t xml:space="preserve"> Izdelava priključka s predhodnim izkopom mesta priključitve (delna zapora ceste, rušitev asfaltne površine s predhodnim zarezovanjem, izkop, priključitev, zasip s potrebnim utrjevanje in asfaltiranje - povrnitev v predhodno stanje). Priključitev obdelana s polnim obbetoniranjem, varnostnim podbetoniranje in vodotesnim spajanjem skladno s pravili stroke in zahtevami PZI projekta: Izrez v obsroječi jašek oz obstoječo kanalizacijsko cev, izdelava priključka z vodotesnim tesnenjem (obojestransko), zaščita priključka z ustrezno tesnilno folijo in varnostno polno obbetoniranje po končanem priklopu. Komplet z vsemi potrebnimi dodatnimi deli in materiali.</t>
    </r>
  </si>
  <si>
    <r>
      <rPr>
        <b/>
        <sz val="11"/>
        <rFont val="Aptos Narrow"/>
        <family val="2"/>
        <scheme val="minor"/>
      </rPr>
      <t>Nabava, dobava in polaganje horizontalnih kanalizacijskih cevi</t>
    </r>
    <r>
      <rPr>
        <sz val="11"/>
        <rFont val="Aptos Narrow"/>
        <family val="2"/>
        <scheme val="minor"/>
      </rPr>
      <t xml:space="preserve"> - UK - PVC SN-4 in UK - PVC SN-8, po standardu EN-1401-1 (poljubnega proizvajalca) z vsemi vtičnimi objemkami, U-tesnili, koleni in </t>
    </r>
  </si>
  <si>
    <r>
      <rPr>
        <b/>
        <sz val="11"/>
        <rFont val="Aptos Narrow"/>
        <family val="2"/>
        <scheme val="minor"/>
      </rPr>
      <t>Nabava, dobava in polaganja opozorilnega PVC traku</t>
    </r>
    <r>
      <rPr>
        <sz val="11"/>
        <rFont val="Aptos Narrow"/>
        <family val="2"/>
        <scheme val="minor"/>
      </rPr>
      <t xml:space="preserve"> z napisom "kanalizacija", trak položen po detajlu projekta, predvidoma v območju minimalno 30 cm (plitvo vkopana kanalizacija)  in 50cm (globoko vkopana kanalizacija) nad temenom varnostnega zasipa.</t>
    </r>
  </si>
  <si>
    <r>
      <rPr>
        <b/>
        <sz val="11"/>
        <rFont val="Aptos Narrow"/>
        <family val="2"/>
        <scheme val="minor"/>
      </rPr>
      <t>Nabava, dobava in vgradnja betona C 16/20 za polno obetoniranje dela posameznih odsekov kanalizacijskih cevi v povoznih conah</t>
    </r>
    <r>
      <rPr>
        <sz val="11"/>
        <rFont val="Aptos Narrow"/>
        <family val="2"/>
        <scheme val="minor"/>
      </rPr>
      <t>. Komplet z vsemi potrebnimi dodatnimi deli in materiali.</t>
    </r>
  </si>
  <si>
    <r>
      <rPr>
        <b/>
        <sz val="11"/>
        <rFont val="Aptos Narrow"/>
        <family val="2"/>
        <scheme val="minor"/>
      </rPr>
      <t>Nabava, dobava in vgradnja PE revizijskega jaška meteorne kanalizacije objekta</t>
    </r>
    <r>
      <rPr>
        <sz val="11"/>
        <rFont val="Aptos Narrow"/>
        <family val="2"/>
        <scheme val="minor"/>
      </rPr>
      <t>; kanalizacijski jašek iz ojačanega polietilena, skupaj z vsemi pripadajočimi pomožnimi deli, vodotesno obdelavo vtokov in iztokov ter pripravo podlage povoznega venca. Jašek z obdelano muldo.</t>
    </r>
  </si>
  <si>
    <t>RJM (4), dimenzije ø80x200cm; LTŽ pokrov ø60 nosilnosti C250 SIST EN124</t>
  </si>
  <si>
    <t>RJM (2, 3), dimenzije ø80x110cm; LTŽ pokrov ø60 nosilnosti C250 SIST EN124</t>
  </si>
  <si>
    <t>RJM (1), dimenzije ø80x90cm; LTŽ pokrov ø60 nosilnosti C250 SIST EN124</t>
  </si>
  <si>
    <r>
      <rPr>
        <b/>
        <sz val="11"/>
        <rFont val="Aptos Narrow"/>
        <family val="2"/>
        <scheme val="minor"/>
      </rPr>
      <t>Izdelava posnetka dela nove meteorne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</si>
  <si>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Aptos Narrow"/>
        <family val="2"/>
        <scheme val="minor"/>
      </rPr>
      <t>Izdelava tesnostnega preuzkusa nove meteorne kanalizacije</t>
    </r>
    <r>
      <rPr>
        <sz val="11"/>
        <rFont val="Aptos Narrow"/>
        <family val="2"/>
        <scheme val="minor"/>
      </rPr>
      <t xml:space="preserve"> po končanih delih; preizkus tesnosti se opravi po standardu PSIST-EN 1610 s strani pooblaščene organizacije z pisnim poročilom (tesnost brez drenaže).</t>
    </r>
  </si>
  <si>
    <r>
      <rPr>
        <b/>
        <sz val="11"/>
        <rFont val="Aptos Narrow"/>
        <family val="2"/>
        <scheme val="minor"/>
      </rPr>
      <t xml:space="preserve">Kombinirani plitvi strojni izkop kanalov </t>
    </r>
    <r>
      <rPr>
        <sz val="11"/>
        <rFont val="Aptos Narrow"/>
        <family val="2"/>
        <scheme val="minor"/>
      </rPr>
      <t xml:space="preserve">(95,00% strojno in 5,00% ročno) za kanalizacijo v terenu III.ktg., kanal širine do 1,00m in globine do 2,00m z odmetom na rob izkopa ali iznos iz objekta in nakladanje na kamion, upoštevan izkop za vse cevi, jaške in priključke. </t>
    </r>
  </si>
  <si>
    <r>
      <rPr>
        <b/>
        <sz val="11"/>
        <rFont val="Aptos Narrow"/>
        <family val="2"/>
        <scheme val="minor"/>
      </rPr>
      <t>Doplačilo za izkop v terenu IV.ktg.</t>
    </r>
    <r>
      <rPr>
        <sz val="11"/>
        <rFont val="Aptos Narrow"/>
        <family val="2"/>
        <scheme val="minor"/>
      </rPr>
      <t>; doplačilo k kombiniranem izkopu jarkov in kanalov zaradi izkopa v zemljini IV.ktg.. Upošteva se samo doplačilo k osnovni postavki. Komplet z vsemi potrebnimi dodatnimi deli in materiali.</t>
    </r>
  </si>
  <si>
    <r>
      <rPr>
        <b/>
        <sz val="11"/>
        <rFont val="Aptos Narrow"/>
        <family val="2"/>
        <charset val="238"/>
        <scheme val="minor"/>
      </rPr>
      <t>Kombinirano planiranje in strojno utrjevanje dna izkopa</t>
    </r>
    <r>
      <rPr>
        <sz val="11"/>
        <rFont val="Aptos Narrow"/>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</si>
  <si>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Aptos Narrow"/>
        <family val="2"/>
        <scheme val="minor"/>
      </rPr>
      <t>Nabava, dobava in zasip jarkov in kanalov - zaščitni sloj</t>
    </r>
    <r>
      <rPr>
        <sz val="11"/>
        <rFont val="Aptos Narrow"/>
        <family val="2"/>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</si>
  <si>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Aptos Narrow"/>
        <family val="2"/>
        <scheme val="minor"/>
      </rPr>
      <t>Nabava, dobava in zasip jarkov in kanalov v zgornji coni</t>
    </r>
    <r>
      <rPr>
        <sz val="11"/>
        <rFont val="Aptos Narrow"/>
        <family val="2"/>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</si>
  <si>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Aptos Narrow"/>
        <family val="2"/>
        <scheme val="minor"/>
      </rPr>
      <t>Kombiniran zasip jarkov z izkopanim materialom</t>
    </r>
    <r>
      <rPr>
        <sz val="11"/>
        <rFont val="Aptos Narrow"/>
        <family val="2"/>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</si>
  <si>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Aptos Narrow"/>
        <family val="2"/>
        <scheme val="minor"/>
      </rPr>
      <t>Ročni zasip jarkov z izkopanim materialom</t>
    </r>
    <r>
      <rPr>
        <sz val="11"/>
        <rFont val="Aptos Narrow"/>
        <family val="2"/>
        <scheme val="minor"/>
      </rPr>
      <t xml:space="preserve"> z utrjevanjem v plasteh v debelini cca 20cm. Komplet z vsemi ptorebnimi dodatnimi deli in materiali.</t>
    </r>
  </si>
  <si>
    <r>
      <rPr>
        <b/>
        <sz val="11"/>
        <rFont val="Aptos Narrow"/>
        <family val="2"/>
        <scheme val="minor"/>
      </rPr>
      <t>Odvoz izkopanega materiala</t>
    </r>
    <r>
      <rPr>
        <sz val="11"/>
        <rFont val="Aptos Narrow"/>
        <family val="2"/>
        <scheme val="minor"/>
      </rPr>
      <t xml:space="preserve"> v stalno deponijo izvajalca z zvračanjem in grobim planiranjem v deponiji s plačilom vseh potrebnih taks in pristojbin. Komplet z vsemi ptorebnimi dodatnimi deli in materiali.</t>
    </r>
  </si>
  <si>
    <t>Demontažna lesena ograja višine 105cm z jekleno podkonstrukcijo. Lesena ograja iz masivnih elementov iz tršega lesa (hrast). Les finalno obdelan v barvi po izboru projektanta oz naročnika.</t>
  </si>
  <si>
    <t>Nabava, dobava, izdelava in montaža notranje steklene ograje na balkonu.</t>
  </si>
  <si>
    <t>Steklena ograja vpeta preko Alu profila v čelo AB balkona.</t>
  </si>
  <si>
    <t>Alu profil poravnan v višino finalnega poda. Steklo 10.10.4.</t>
  </si>
  <si>
    <t>Ograja višine od finalnega poda 105cm.</t>
  </si>
  <si>
    <t>Nabava, dobava, izdelava in montaža montažnega kovinskega stopnišča s podestom.</t>
  </si>
  <si>
    <t>Stopnišče širine 100cm, 5x višina 18cm in 4x glogina 29cm, podest dimenzije 100/100cm. Stopnišče izdelano iz jeklene podkonstrukcije sestavljene iz pohištvenih cevi 50/50/5mm, obloge nastopne ploskve iz vezane plošče debeline 22mm in čelne ploskve debeline 18mm. Stopnišče in podest z ograjo višine 100cm.</t>
  </si>
  <si>
    <t>Vezane plošče vijačene na kovinsko konstrukcijo z vijaki s pokrivnimi čepi. Robovi vezanih plošč zaobljeni. Kovinska konstrukcija zaščitena in 2x prašno barvana v barvi po izboru projektanta, lesene plošče lakirane s polmat protizdrsnim lakom. Na robovih nastopnih ploskev protidrsni trak po celotni širini stopnice. Izvajalec pred izvedbo pripravi delavniški načrt in ga preda nadzoru in projektantu gradbenih konstrukcij v potrditev.</t>
  </si>
  <si>
    <t>Stopniščna ograja iz pohištvenih cevi 50/50/5mm sestavljena iz stojk in 2x horizontalne povezave na dveh višinah.</t>
  </si>
  <si>
    <t>Stopnišče širine 120cm, 5x višina 18cm in 4x glogina 30cm, podest dimenzije 120/285cm. Stopnišče izdelano iz jeklene podkonstrukcije sestavljene iz pohištvenih cevi 50/50/5mm, obloge nastopne ploskve iz vezane plošče debeline 22mm in čelne ploskve debeline 18mm. Stopniščna ograja demontažna - ločena postavka.</t>
  </si>
  <si>
    <t>Vezane plošče vijačene na kovinsko konstrukcijo z vijaki s pokrivnimi čepi. Robovi vezanih plošč zaobljeni. Kovinska konstrukcija zaščitena in 2x prašno barvana v barvi po izboru projektanta, lesene plošče lakirane s polmat protizdrsnim lakom in predhodno barvane v barvi po izboru projektanta. Na robovih nastopnih ploskev protidrsni trak po celotni širini stopnice. Izvajalec pred izvedbo pripravi delavniški načrt in ga preda nadzoru in projektantu gradbenih konstrukcij v potrditev.</t>
  </si>
  <si>
    <r>
      <rPr>
        <b/>
        <sz val="11"/>
        <rFont val="Aptos Narrow"/>
        <family val="2"/>
        <scheme val="minor"/>
      </rPr>
      <t>Nabava, dobava in montaža vertikalnih zaščit vogalov</t>
    </r>
    <r>
      <rPr>
        <sz val="11"/>
        <rFont val="Aptos Narrow"/>
        <family val="2"/>
        <scheme val="minor"/>
      </rPr>
      <t>, za zaščito zidov in opreme: Izdelano iz lesenih kotnikov, npr. 50/50/5 mm, dolžine 280-300cm, montirano na vogal z lepljenjem. Montaža od finalnega tlaka. Pred izdelavo in montažo se je potrebno posvetovati o načinu izvede in izbiri materiala glede na stensko finalno oblogo. Barva po izboru projektanta. Komplet z vsemi potrebnimi dodatnimi deli in materiali.</t>
    </r>
  </si>
  <si>
    <r>
      <rPr>
        <b/>
        <sz val="11"/>
        <rFont val="Aptos Narrow"/>
        <family val="2"/>
        <scheme val="minor"/>
      </rPr>
      <t>Nabava, dobava in montaža zunanje kovinske lestve za dostop na streho</t>
    </r>
    <r>
      <rPr>
        <sz val="11"/>
        <rFont val="Aptos Narrow"/>
        <family val="2"/>
        <scheme val="minor"/>
      </rPr>
      <t xml:space="preserve"> objekta. Lestev z zaščitnim varnostnim „obročem“, od višine 2m naprej. Lestev pritrjena na nosilno konstrukcijo objekta.</t>
    </r>
  </si>
  <si>
    <t>Lesen stopniščni ročaj na jeklenih konzolnih nosilcih. Lesen ročaj montiran na višini 100cm. Ročaj iz masivnih elementov iz tršega lesa po izboru projektanta. Les finalno obdelan v barvi po izboru projektanta oz naročnika.</t>
  </si>
  <si>
    <t>Leseni elementi surove gostote ρk = 380kg/m³, lamele debeline 20mm, vlažnost lesa 11% ± 2% pri dobavi.</t>
  </si>
  <si>
    <t>V ceni je potrebno upoštevati ves vezni in pritrdilni material kot tudi elemente za sidranje. Elementi so vidni, finalno obdelani in impregnirani z zaščitnimi insekticidnimi in fungicidnimi premazi – 2 slojno. Izdelava in pritjevanje po detajlu.</t>
  </si>
  <si>
    <t>Pred izvebdo potrebna izdelava delavniškega načrta izvajalca in potrditev načrta iz strani projektanta in nadzora.</t>
  </si>
  <si>
    <t xml:space="preserve"> - atika višine 30cm</t>
  </si>
  <si>
    <t xml:space="preserve"> - stene višine 310cm (do nosilne konstrukcije)</t>
  </si>
  <si>
    <t xml:space="preserve"> - plošča</t>
  </si>
  <si>
    <r>
      <rPr>
        <b/>
        <sz val="11"/>
        <rFont val="Aptos Narrow"/>
        <family val="2"/>
        <scheme val="minor"/>
      </rPr>
      <t>Nabava, dobava, izdelava in montaža lesenega vetrolova.</t>
    </r>
    <r>
      <rPr>
        <sz val="11"/>
        <rFont val="Aptos Narrow"/>
        <family val="2"/>
        <scheme val="minor"/>
      </rPr>
      <t xml:space="preserve"> Vetrolov iz lesenih elementov iz lepljenega laminiranega lesa iglavcev, kvalitete GL24h. Vetrolov max tlorisne dimenzije 360x280cm, max višine 350cm, sestavljen iz dveh bočnih sten in dveh prečnih sten z odprtinami za vrata. Strešna plošča z atiko. Stene in plošča debeline 10cm.</t>
    </r>
  </si>
  <si>
    <r>
      <rPr>
        <b/>
        <sz val="11"/>
        <rFont val="Aptos Narrow"/>
        <family val="2"/>
        <scheme val="minor"/>
      </rPr>
      <t>Nabava, dobava, izdelava in montaža lesene stopniščne predelne stene.</t>
    </r>
    <r>
      <rPr>
        <sz val="11"/>
        <rFont val="Aptos Narrow"/>
        <family val="2"/>
        <scheme val="minor"/>
      </rPr>
      <t xml:space="preserve"> Lesena predelna stena - CLT stena, debeline 10cm.</t>
    </r>
  </si>
  <si>
    <t xml:space="preserve">Elementi iz lepljenega lesa, CE znak za lepljene lesene nosilne konstrukcije, proizvedeni skadno z normo EN 14080:2013. </t>
  </si>
  <si>
    <t>Zagotavljanje kakovosti:
Registrirano v skladu z ÓNORM EN 14080:2013.</t>
  </si>
  <si>
    <t>Površina:
Obdelava za vidne površine, kvalitete 1. ktg., finalno zaključena po izboru projektanta.</t>
  </si>
  <si>
    <t>Način dostave: Montirano na gradbišu vkljucno z pritrdilnim materialom kot so vijaki, trni, žeblji, itd v pocinkani izvedbi.</t>
  </si>
  <si>
    <t>Naleganje in možnosti sidranja: na licu mesta po predloženih detajlih.</t>
  </si>
  <si>
    <t>Jekleni deli:
Jeklene sidrne ploše po predloženih detajlih.
Dobavljeni in vgrajeni.</t>
  </si>
  <si>
    <t>Rezan les je obnovljiv naravni material.
Pojavo razpok zaradi sušenja in upogibanja se zaradi narave materiala ne da preprečiti, le te pa ne vplivajo funkcionalnost in ne predstavljajo pomanjkljivost.</t>
  </si>
  <si>
    <t>Trdnosti razredi lepljenega lesa:
GL24 do GL30 odvisno od statičnih zahtev.</t>
  </si>
  <si>
    <t>Požarna odpornost: R60.</t>
  </si>
  <si>
    <r>
      <rPr>
        <b/>
        <sz val="11"/>
        <rFont val="Aptos Narrow"/>
        <family val="2"/>
        <scheme val="minor"/>
      </rPr>
      <t>Nabava, dobava, izdelava in montaža lesene dekorativne predelne stene.</t>
    </r>
    <r>
      <rPr>
        <sz val="11"/>
        <rFont val="Aptos Narrow"/>
        <family val="2"/>
        <scheme val="minor"/>
      </rPr>
      <t xml:space="preserve"> Lesena predelna stena iz lesenih lamel. Lamele dimenzije cca 40/60mm iz masivnega lepljenega lesa po izboru projektanta. Lamele vpete v jeklen okvir oz na jeklenih distančnikih.</t>
    </r>
  </si>
  <si>
    <t xml:space="preserve"> - predelna stena dimenzije 135/310cm (višina od finalnega tlaka do medetažne plošče)</t>
  </si>
  <si>
    <t xml:space="preserve"> - prečne lesene letve 5/4cm</t>
  </si>
  <si>
    <t xml:space="preserve"> - vzdolžne lesene letve 8/5cm</t>
  </si>
  <si>
    <t xml:space="preserve"> - pločevinasta strešna kritina s kamnitim posipom kot npr. Gerard Eleganta ali enakovredno v barvi po izboru projektanta</t>
  </si>
  <si>
    <t xml:space="preserve"> - varnostna kljuka v predelu slemena (pripomoček za varovanje pri vzdrževanju strehe.</t>
  </si>
  <si>
    <r>
      <rPr>
        <b/>
        <sz val="11"/>
        <rFont val="Aptos Narrow"/>
        <family val="2"/>
        <scheme val="minor"/>
      </rPr>
      <t xml:space="preserve">Nabava, dobava in izdelava strešne kritine ravne strehe na leseni strešni plošči </t>
    </r>
    <r>
      <rPr>
        <sz val="11"/>
        <rFont val="Aptos Narrow"/>
        <family val="2"/>
        <scheme val="minor"/>
      </rPr>
      <t>v sestavi: 
 - 1x hladni bitumenski premaz kot npr. Ibitol HS ali enakovredno (poraba 0,2-0,3l/m2).
 - 1x hidroizolacijski bitumenski trak - parna zapora poljubnega proizvajalca (v skladu s SIST 13970 in s SIST EN 13969 za tip A ter s SIST 1031) kot npr. Fragmat Bitalbit AL V4 ali enakovredno.</t>
    </r>
  </si>
  <si>
    <t xml:space="preserve"> - toplotna izolacija iz kamene mineralne volne v debelini 10cm kot npr. Knauf Insulation SmartRoof Top ali enakovredno</t>
  </si>
  <si>
    <t xml:space="preserve"> - toplotna izolacija iz kamene mineralne volne v naklonu v debelini 8-12cm kot npr. Knauf Insulation SmartRoof Top CTF 1 ali enakovredno</t>
  </si>
  <si>
    <t xml:space="preserve"> - OSB3 plošča debeline 22mm</t>
  </si>
  <si>
    <t>Streha z muldo za odvodnjavanje.</t>
  </si>
  <si>
    <t>Odvodnjavanje preko mulde in tipskih slivnikov kot npr. Sarnafil ali enakovredno.</t>
  </si>
  <si>
    <t>Obdelava strešne atike; vertikalni zaključek na AB strešni atiki višine do 30cm v sestavi:</t>
  </si>
  <si>
    <r>
      <rPr>
        <b/>
        <sz val="11"/>
        <rFont val="Aptos Narrow"/>
        <family val="2"/>
        <scheme val="minor"/>
      </rPr>
      <t xml:space="preserve"> </t>
    </r>
    <r>
      <rPr>
        <sz val="11"/>
        <rFont val="Aptos Narrow"/>
        <family val="2"/>
        <scheme val="minor"/>
      </rPr>
      <t xml:space="preserve">- 1x hladni bitumenski premaz kot npr. Ibitol HS ali enakovredno </t>
    </r>
    <r>
      <rPr>
        <b/>
        <sz val="11"/>
        <rFont val="Aptos Narrow"/>
        <family val="2"/>
        <scheme val="minor"/>
      </rPr>
      <t>(</t>
    </r>
    <r>
      <rPr>
        <sz val="11"/>
        <rFont val="Aptos Narrow"/>
        <family val="2"/>
        <scheme val="minor"/>
      </rPr>
      <t>poraba 0,2-0,3l/m2</t>
    </r>
    <r>
      <rPr>
        <b/>
        <sz val="11"/>
        <rFont val="Aptos Narrow"/>
        <family val="2"/>
        <scheme val="minor"/>
      </rPr>
      <t>)</t>
    </r>
    <r>
      <rPr>
        <sz val="11"/>
        <rFont val="Aptos Narrow"/>
        <family val="2"/>
        <scheme val="minor"/>
      </rPr>
      <t xml:space="preserve">.
 - 1x hidroizolacijski bitumenski trak - parna zapora poljubnega proizvajalca </t>
    </r>
    <r>
      <rPr>
        <b/>
        <sz val="11"/>
        <rFont val="Aptos Narrow"/>
        <family val="2"/>
        <scheme val="minor"/>
      </rPr>
      <t>(</t>
    </r>
    <r>
      <rPr>
        <sz val="11"/>
        <rFont val="Aptos Narrow"/>
        <family val="2"/>
        <scheme val="minor"/>
      </rPr>
      <t>v skladu s SIST 13970 in s SIST EN 13969 za tip A ter s SIST 1031</t>
    </r>
    <r>
      <rPr>
        <b/>
        <sz val="11"/>
        <rFont val="Aptos Narrow"/>
        <family val="2"/>
        <scheme val="minor"/>
      </rPr>
      <t>)</t>
    </r>
    <r>
      <rPr>
        <sz val="11"/>
        <rFont val="Aptos Narrow"/>
        <family val="2"/>
        <scheme val="minor"/>
      </rPr>
      <t xml:space="preserve"> kot npr. Fragmat Bitalbit AL V4 ali enakovredno.</t>
    </r>
  </si>
  <si>
    <r>
      <rPr>
        <b/>
        <sz val="11"/>
        <rFont val="Aptos Narrow"/>
        <family val="2"/>
        <scheme val="minor"/>
      </rPr>
      <t xml:space="preserve">Nabava, dobava in izdelava strešne kritine ravne strehe - krito z Alu strešno kritino </t>
    </r>
    <r>
      <rPr>
        <sz val="11"/>
        <rFont val="Aptos Narrow"/>
        <family val="2"/>
        <scheme val="minor"/>
      </rPr>
      <t>v sestavi:</t>
    </r>
  </si>
  <si>
    <t xml:space="preserve"> - vzdolžne lesene letve 5/4cm</t>
  </si>
  <si>
    <t xml:space="preserve"> - leseni strešni opaž debeline 20mm</t>
  </si>
  <si>
    <t xml:space="preserve"> - samolepilna kavčuk-bitumenska membrana</t>
  </si>
  <si>
    <t xml:space="preserve"> - Alu strešna kritina (pločevinasta strešna kritina) kot npr. Prefa ali enakovredno v barvi po izboru projektanta</t>
  </si>
  <si>
    <t xml:space="preserve"> - zaključna poševna pločevina</t>
  </si>
  <si>
    <t xml:space="preserve"> - Kapa atike ravne strehe - dvojna pločevina s preklopom razvite širine cca 80cm; spodnja pločevina preko strešne folije na poliesterskem filcu pritrjena v nosilno konstrukcijo. Pri montaži pločevine uporaba tesnilnega traku.</t>
  </si>
  <si>
    <t xml:space="preserve"> - Zaključna poševna pločevina r.š. cca 55cm.</t>
  </si>
  <si>
    <t xml:space="preserve"> - Strešne odtočne cevi s potrebnimi fazonskimi kosi (koleni). Vgradne odtočne cevi ø110.</t>
  </si>
  <si>
    <t xml:space="preserve"> - Strešni žleb, polkrožni.</t>
  </si>
  <si>
    <t>Obdelava mulde v potrebnem naklonu in polaganje električnega ogrevanja mulde komplet s priklopom na električno omrežje.</t>
  </si>
  <si>
    <t xml:space="preserve"> - Pločevina na stiku strehe s fasado r.š. cca 80cm.</t>
  </si>
  <si>
    <r>
      <rPr>
        <b/>
        <sz val="11"/>
        <rFont val="Aptos Narrow"/>
        <family val="2"/>
        <scheme val="minor"/>
      </rPr>
      <t>Nabava, dobava in montaža strešnih kleparskih elementov</t>
    </r>
    <r>
      <rPr>
        <sz val="11"/>
        <rFont val="Aptos Narrow"/>
        <family val="2"/>
        <scheme val="minor"/>
      </rPr>
      <t xml:space="preserve"> iz Alu pločevine komplet s pritrdilnimi in nosilnimi elementi; pločevina v barvi po izboru arhitekta; pritrjevanje za I. vetrovno cono.</t>
    </r>
  </si>
  <si>
    <t xml:space="preserve"> - Pločevinasta obloga frčade - frontalna in čelna fasada frčade. </t>
  </si>
  <si>
    <r>
      <rPr>
        <b/>
        <sz val="11"/>
        <rFont val="Aptos Narrow"/>
        <family val="2"/>
        <scheme val="minor"/>
      </rPr>
      <t>Nabava, dobava in montaža lesenega okna z zunanjo Alu masko</t>
    </r>
    <r>
      <rPr>
        <sz val="11"/>
        <rFont val="Aptos Narrow"/>
        <family val="2"/>
        <scheme val="minor"/>
      </rPr>
      <t>. Okno toplotne prehodnosti Uw=0,78W/m²K.</t>
    </r>
  </si>
  <si>
    <t>Okno opremljeno z notranjo leseno okensko polico v barvi in materialu kot okenski okvir, z zunanjo Alu okensko polico in z eventuelnimi notranjimi senčili na eletro pogon. Zunanja okenska polica in okenska maska v RAL barvi po izboru projektanta (siv odtenek). Okenske police z zaobljenimi robovi.</t>
  </si>
  <si>
    <t>85/135cm - enodelno okno</t>
  </si>
  <si>
    <t>O1a</t>
  </si>
  <si>
    <t>115/180cm - enodelno okno</t>
  </si>
  <si>
    <t>160/180cm - dvodelno okno</t>
  </si>
  <si>
    <t>04p</t>
  </si>
  <si>
    <t>115/270cm - enodelno fiksno okno, varnostno steklo VSG</t>
  </si>
  <si>
    <t>115/270cm - enodelno fiksno okno, požarnoodporno okno EI 60, varnostnoVSG in požarno (laminirano) steklo, notranje senčilo - notranji screen rolo na ele. pogon</t>
  </si>
  <si>
    <t>O5</t>
  </si>
  <si>
    <t>85/135cm - enodelno okno, satinirano steklo na notranji strani</t>
  </si>
  <si>
    <t>O6</t>
  </si>
  <si>
    <t>210/270cm - dvodelno okno, varnostno steklo VSG, notranje senčilo - notranji screen rolo na ele. pogon</t>
  </si>
  <si>
    <t>O7</t>
  </si>
  <si>
    <t>210/270cm - večdelno okno, varnostno steklo VSG</t>
  </si>
  <si>
    <t>Okno opremljeno z zunanjo roleto in notranjim screen rolo senčilom na elektro pogon preko daljinskega stikala.</t>
  </si>
  <si>
    <t>Odpiranje okna na elektro pogon, preko daljinskega stikala.</t>
  </si>
  <si>
    <t>Okno v barvi po izboru projektanta. Komplet z vsemi potrebnimi dodatnimi deli in materiali.</t>
  </si>
  <si>
    <r>
      <t xml:space="preserve">Nabava, dobava in montaža strešnega okna. </t>
    </r>
    <r>
      <rPr>
        <sz val="11"/>
        <rFont val="Aptos Narrow"/>
        <family val="2"/>
        <scheme val="minor"/>
      </rPr>
      <t>Strešno okno, leseno , na zunanji strani Alu pokrivni profil. Troslojna zasteklitev (notranje lepljeno steklo in zunanje kaljeno steklo), toplotna prehodnost stekla 0,49W/m2K, toplotna prehodnost okna 1,1W/m2K, zvočna izolativnost 35dB.</t>
    </r>
  </si>
  <si>
    <t>SO1</t>
  </si>
  <si>
    <t>SO2</t>
  </si>
  <si>
    <t>68/160cm - ODT okno, avtomatsko prek AJP</t>
  </si>
  <si>
    <r>
      <rPr>
        <b/>
        <sz val="11"/>
        <rFont val="Aptos Narrow"/>
        <family val="2"/>
        <scheme val="minor"/>
      </rPr>
      <t xml:space="preserve">Nabava, dobava in montaža lesenih vhodnih vrat / steklenih sten </t>
    </r>
    <r>
      <rPr>
        <sz val="11"/>
        <rFont val="Aptos Narrow"/>
        <family val="2"/>
        <scheme val="minor"/>
      </rPr>
      <t>(smreka) z zunanjo Alu masko.</t>
    </r>
  </si>
  <si>
    <t>210/270cm - dvodelno okno, varnostno steklo VSG, evakuacija, panik drog na enem krilu v smeri bega SIST EN 1125, zaustavljalec ODT</t>
  </si>
  <si>
    <t>200/270cm - dvokrilna zastekljena vrata, evakuacijska vrata, panik drog na obeh krilih v smeri bega EN 1125, zaustavljalec za vrata (ODT)</t>
  </si>
  <si>
    <t>115/270cm - enokrilna zastekljena vrata, evakuacijska vrata, panik drog v smeri bega EN 1125</t>
  </si>
  <si>
    <t>115/270cm - enokrilna zastekljena vrata</t>
  </si>
  <si>
    <t>316/270+40cm</t>
  </si>
  <si>
    <t>SK2</t>
  </si>
  <si>
    <t>238/270+40cm</t>
  </si>
  <si>
    <t>SK3</t>
  </si>
  <si>
    <t>316/290+45cm</t>
  </si>
  <si>
    <t>Izvajalec pred izvedbo pripravi delavniški načrt in ga preda nadzoru in projektantu v potrditev.</t>
  </si>
  <si>
    <t>Dimenzije kontrolirati na objektu! Komplet z vsemi potrebnimi dodatnimi deli in materiali.</t>
  </si>
  <si>
    <r>
      <rPr>
        <b/>
        <sz val="11"/>
        <rFont val="Aptos Narrow"/>
        <family val="2"/>
        <scheme val="minor"/>
      </rPr>
      <t>Nabava, dobava in montaža premične oz zložljive predelne stene.</t>
    </r>
    <r>
      <rPr>
        <sz val="11"/>
        <rFont val="Aptos Narrow"/>
        <family val="2"/>
        <scheme val="minor"/>
      </rPr>
      <t xml:space="preserve"> Predelne stene lesene, izdelane iz več modulov, zložljive pri odpiranju po sistemu sklpne stene ali po sistemu "žepni sistem" kot npr. Starman ali enakovredno. Moduli v izgledu kot lesene obloge delno perforirani. Stene izdelane po detajlu projektanta.</t>
    </r>
  </si>
  <si>
    <r>
      <t xml:space="preserve">Nabava, dobava in montaža notranjih lesenih vrat. </t>
    </r>
    <r>
      <rPr>
        <sz val="11"/>
        <rFont val="Aptos Narrow"/>
        <family val="2"/>
        <scheme val="minor"/>
      </rPr>
      <t>Notranja suhomontažna vrata z lesenim podbojem po izboru projektanta in naročnika.</t>
    </r>
  </si>
  <si>
    <t>Eventuelna zasteklitev notranjih vrat z izolacijskim varnostnim steklom VSG, dvoslojni termopan U=1,00W/m2K.</t>
  </si>
  <si>
    <t>Masivna lesena vrata v ravnini s podbojem s skritimi nasadili, opremljena s kljuko in cilindrično ključavnico. Vratno krilo na treh skritih nasadilih iz nerjaveče kovine. Ključavnica z enotočkovnim zaklepanjem, sistemski ključ po sistemih naročnika. Kljuka iz kovine v barvi in obliki po izboru projektanta in naročnika. Vratno krilo opremljeno z intergriranim samozapiralom in talnim oz stenskim štoperjem.</t>
  </si>
  <si>
    <t>Vzorec in barva zaključne plasti po izboru projektanta.</t>
  </si>
  <si>
    <t>Vratno krilo obešeno na 3 tečajih iz nerjaveče kovine, opremljeno s cilindrično ključavnico iz nerjaveče kovine z inox rozeto, enotočkovno zaklepanje, sistemski ključ, kljuka iz brušene nerjaveče kovine. Vratno krilo opremljeno s samozapiralom in talnim oz stenskim štoperjem.</t>
  </si>
  <si>
    <t xml:space="preserve">Na večjih zasteklitvah varnostne oznake iz samolepilnih delno prosojnih, satiniranih nalepk v barvi po izboru projektanta. Oznake iz PVC folije, debeline 0,8mm, črta širine 12,0 cm na višini 88,0 -100,0 cm in na višini 148,0 -160,0 cm; SIST ISO 21542. </t>
  </si>
  <si>
    <t>Vratno krilo opremljeno z oznako oz napisom (namembnost prostora) iz Alu pločevine v barvi po izboru projektanta. Napis oz oznaka v velikosti cca 20/30cm izdelano po detaju projektanta, pritrjeno na vratno krilo. Komplet z vsemi potrebnimi dodatnimi deli in materiali.</t>
  </si>
  <si>
    <t>V2</t>
  </si>
  <si>
    <t>81/228,5cm - enokrilna vrata</t>
  </si>
  <si>
    <t>V4p</t>
  </si>
  <si>
    <t>101/228,5 - enokrilna vrata, požarnoodporna EI 30-C, evakuacijska, panik drog v smeri bega (EN 1125)</t>
  </si>
  <si>
    <t>181/228,5cm - dvokrilna vrata, požarnoodporna EI 30-C, evakuacijska, panik drog v smeri bega na obeh krilih (EN 1125)</t>
  </si>
  <si>
    <t>200/270cm - dvokrilna vrata, zastekljena, evakuacijska, panik drog v smeri bega na obeh krilih (EN 1125), zaustavljalec, varnostno steklo VSG obojestransko</t>
  </si>
  <si>
    <t>110/230cm - enokrilna drsna vrata z vgradno kaseto, odpiranje na elektropogon - tipka</t>
  </si>
  <si>
    <r>
      <rPr>
        <b/>
        <sz val="11"/>
        <rFont val="Aptos Narrow"/>
        <family val="2"/>
        <scheme val="minor"/>
      </rPr>
      <t>Nabava, izdelava, dobava in montaža suhomontažnih pregradnih sten v sanitarijah (sanitarije za otroke)</t>
    </r>
    <r>
      <rPr>
        <sz val="11"/>
        <rFont val="Aptos Narrow"/>
        <family val="2"/>
        <scheme val="minor"/>
      </rPr>
      <t xml:space="preserve">; predelne stene višine 1200 mm, za 150 mm dvignjenih od finalnega tlaka, z vgrajenimi vrati. </t>
    </r>
  </si>
  <si>
    <t>TOPLOTNA IZOLACIJA STREHE</t>
  </si>
  <si>
    <r>
      <rPr>
        <b/>
        <sz val="11"/>
        <rFont val="Aptos Narrow"/>
        <family val="2"/>
        <scheme val="minor"/>
      </rPr>
      <t xml:space="preserve">Nabava, dobava in izdelava hidroizolacije pod oblogo iz keramike </t>
    </r>
    <r>
      <rPr>
        <sz val="11"/>
        <rFont val="Aptos Narrow"/>
        <family val="2"/>
        <scheme val="minor"/>
      </rPr>
      <t>v "mokrih" prostorih (sanitarni prostori in vetrolovi); hidroizolacija iz dvokomponentne visoko elastične cementno vezane, vodotesne,</t>
    </r>
  </si>
  <si>
    <r>
      <rPr>
        <b/>
        <sz val="11"/>
        <rFont val="Aptos Narrow"/>
        <family val="2"/>
        <scheme val="minor"/>
      </rPr>
      <t>Nabava, dobava in izvedba tlaka iz granitigres keramike</t>
    </r>
    <r>
      <rPr>
        <sz val="11"/>
        <rFont val="Aptos Narrow"/>
        <family val="2"/>
        <scheme val="minor"/>
      </rPr>
      <t>. Izvedba tlaka iz granitogres ploščic lepljenih s cementnim lepilom na estrih.</t>
    </r>
  </si>
  <si>
    <r>
      <rPr>
        <b/>
        <sz val="11"/>
        <rFont val="Aptos Narrow"/>
        <family val="2"/>
        <charset val="238"/>
        <scheme val="minor"/>
      </rPr>
      <t xml:space="preserve">Nabava, dobava in izvedba tlaka iz granitogres ploščic </t>
    </r>
    <r>
      <rPr>
        <sz val="11"/>
        <rFont val="Aptos Narrow"/>
        <family val="2"/>
        <scheme val="minor"/>
      </rPr>
      <t>(sanitarni prostori).</t>
    </r>
    <r>
      <rPr>
        <sz val="11"/>
        <rFont val="Aptos Narrow"/>
        <family val="2"/>
        <charset val="238"/>
        <scheme val="minor"/>
      </rPr>
      <t xml:space="preserve"> Izvedba tlaka iz granitogres ploščic lepljenih s cementnim lepilom na estrih.</t>
    </r>
  </si>
  <si>
    <r>
      <rPr>
        <b/>
        <sz val="11"/>
        <rFont val="Aptos Narrow"/>
        <family val="2"/>
        <charset val="238"/>
        <scheme val="minor"/>
      </rPr>
      <t>Nabava, dobava in izvedba obloge stopnic iz nepoliranih granitogres ploščic.</t>
    </r>
    <r>
      <rPr>
        <sz val="11"/>
        <rFont val="Aptos Narrow"/>
        <family val="2"/>
        <charset val="238"/>
        <scheme val="minor"/>
      </rPr>
      <t xml:space="preserve"> Izvedba obloge nastopnih in čelnih ploskev iz nepoliranih granitogres tipskih stopniščnih elementov (srednji cenovni razred). V ceni zajeti tudi nizkostensko oblogo iz granitogres ploščic v diagonali višine 5-28cm oz 10cm. </t>
    </r>
  </si>
  <si>
    <t xml:space="preserve"> - deb. 9 mm
 - drsnost R 10
 - 20x višina stopnic 175mm, 19x globina 290mm.
Barva in način polaganja po izboru projektanta in naročnika.</t>
  </si>
  <si>
    <r>
      <t xml:space="preserve">Vsa dela in preddela vključno z izravnavo tal, fugiranjem in silikoniziranjem zadnje vogalne fuge s silikonsko fugirno maso v barvi fugirne mase in z vsem potrebnim materialom.
Ploščice v treh različnih barvah (barva po izboru projektanta), dimenzije npr. 60 x 120 cm, deb. 10 mm, drsnost </t>
    </r>
    <r>
      <rPr>
        <b/>
        <sz val="11"/>
        <rFont val="Aptos Narrow"/>
        <family val="2"/>
        <scheme val="minor"/>
      </rPr>
      <t xml:space="preserve">R 10 </t>
    </r>
    <r>
      <rPr>
        <sz val="11"/>
        <rFont val="Aptos Narrow"/>
        <family val="2"/>
        <scheme val="minor"/>
      </rPr>
      <t>(srednji cenovni razred).
Barva in način polaganja po izboru projektanta in naročnika.</t>
    </r>
  </si>
  <si>
    <r>
      <t xml:space="preserve">Vsa dela in preddela vključno z izravnavo tal, fugiranjem in silikoniziranjem zadnje vogalne fuge s silikonsko fugirno maso v barvi fugirne mase in z vsem potrebnim materialom.
Ploščice v dveh različnih barvah (bež ali peščena barva po izboru projektanta), dimenzije npr. 60 x 60 cm, deb. 10 mm, drsnost </t>
    </r>
    <r>
      <rPr>
        <b/>
        <sz val="11"/>
        <rFont val="Aptos Narrow"/>
        <family val="2"/>
        <scheme val="minor"/>
      </rPr>
      <t>R 11</t>
    </r>
    <r>
      <rPr>
        <sz val="11"/>
        <rFont val="Aptos Narrow"/>
        <family val="2"/>
        <charset val="238"/>
        <scheme val="minor"/>
      </rPr>
      <t xml:space="preserve"> (srednji cenovni razred).
Barva in način polaganja po izboru projektanta in naročnika.</t>
    </r>
  </si>
  <si>
    <r>
      <rPr>
        <b/>
        <sz val="11"/>
        <rFont val="Aptos Narrow"/>
        <family val="2"/>
        <charset val="238"/>
        <scheme val="minor"/>
      </rPr>
      <t>Nabava, dobava in izvedba obloge sten s stenskimi keramičnimi ploščicami</t>
    </r>
    <r>
      <rPr>
        <sz val="11"/>
        <rFont val="Aptos Narrow"/>
        <family val="2"/>
        <charset val="238"/>
        <scheme val="minor"/>
      </rPr>
      <t xml:space="preserve">, dimenzije npr. 60/60cm, srednji cenovni razred.
Izvedba obloge iz keramičnih ploščic lepljenih s cementnim lepilom na podlago višine 270cm. </t>
    </r>
  </si>
  <si>
    <r>
      <rPr>
        <b/>
        <sz val="11"/>
        <rFont val="Aptos Narrow"/>
        <family val="2"/>
        <scheme val="minor"/>
      </rPr>
      <t>Nabava, dobava in polaganje visokokvalitetne organske talne obloge</t>
    </r>
    <r>
      <rPr>
        <sz val="11"/>
        <rFont val="Aptos Narrow"/>
        <family val="2"/>
        <scheme val="minor"/>
      </rPr>
      <t xml:space="preserve"> brez vsebnosti nitrazaminov, vinilkloridov, plastifikatorjev, termo plastičnih kloridov kot npr. Wineo 1500 FCS ali enakovredno.</t>
    </r>
  </si>
  <si>
    <r>
      <rPr>
        <b/>
        <sz val="11"/>
        <rFont val="Aptos Narrow"/>
        <family val="2"/>
        <scheme val="minor"/>
      </rPr>
      <t>Nabava, dobava in polaganje heterogene vinilne talne obloge</t>
    </r>
    <r>
      <rPr>
        <sz val="11"/>
        <rFont val="Aptos Narrow"/>
        <family val="2"/>
        <scheme val="minor"/>
      </rPr>
      <t xml:space="preserve"> (prostori za zaposlene in skupni prostori oz prostori krajevne skupnosti) v več barvnih vzorcih (imitacija parketa) po izboru projektanta in naročnika.</t>
    </r>
  </si>
  <si>
    <t xml:space="preserve">Finalno čiščenje talne obloge in izdelava končnega premaza talne obloge. </t>
  </si>
  <si>
    <t>Finalni premaz se izvede z 2-komponentnim PU premazom kot npr. Elevate RES proizvajalca UVElite ali enakovredno.</t>
  </si>
  <si>
    <r>
      <rPr>
        <b/>
        <sz val="11"/>
        <rFont val="Aptos Narrow"/>
        <family val="2"/>
        <scheme val="minor"/>
      </rPr>
      <t>Nabava, dobava in pozidava oz obzidava inštalacij</t>
    </r>
    <r>
      <rPr>
        <sz val="11"/>
        <rFont val="Aptos Narrow"/>
        <family val="2"/>
        <scheme val="minor"/>
      </rPr>
      <t>; zidanje s porobetonskim zidno ploščo kot npr. Ytong P 7,5 ali enakovredno. Zidanje z lepilno malto. Komplet z vsemi potrebnimi dodatnimi deli in materiali.</t>
    </r>
  </si>
  <si>
    <t>Nosilne iverne plošče visokee gostote, emisijskega razreda E1, zaščitene pred vlago in z zaščitene z robnim trakom na robovih pred mehanskimi poškodbami in vlago.</t>
  </si>
  <si>
    <t>Podkonstrukcija iz višinsko nastavljivih cinkanih jeklenih podstavkov.</t>
  </si>
  <si>
    <t>Odpornost proti ognju DIN 4102-2 F 30.
Dvognjeni tehnični pod pripravljen za polaganje antistatične pvc talne finalne obloge.</t>
  </si>
  <si>
    <r>
      <rPr>
        <b/>
        <sz val="11"/>
        <rFont val="Aptos Narrow"/>
        <family val="2"/>
        <scheme val="minor"/>
      </rPr>
      <t xml:space="preserve">Nabava, dobava in montaža dvignjenega tehničnega poda. </t>
    </r>
    <r>
      <rPr>
        <sz val="11"/>
        <rFont val="Aptos Narrow"/>
        <family val="2"/>
        <charset val="238"/>
        <scheme val="minor"/>
      </rPr>
      <t>Dvignjeni pod sestavljen iz nosilnega podnožja (točkovni nosilci) višine 20-2000mm in nosilnih plošč dimenzije 60x60cm, debeline 28,5 - 38,5mm kot npr. Linder LIGNA ali enakovredno.</t>
    </r>
  </si>
  <si>
    <r>
      <rPr>
        <b/>
        <sz val="11"/>
        <rFont val="Aptos Narrow"/>
        <family val="2"/>
        <scheme val="minor"/>
      </rPr>
      <t>Nabava, dobava in izdelava spuščenega stropa</t>
    </r>
    <r>
      <rPr>
        <sz val="11"/>
        <rFont val="Aptos Narrow"/>
        <family val="2"/>
        <scheme val="minor"/>
      </rPr>
      <t xml:space="preserve">; </t>
    </r>
    <r>
      <rPr>
        <b/>
        <sz val="11"/>
        <rFont val="Aptos Narrow"/>
        <family val="2"/>
        <scheme val="minor"/>
      </rPr>
      <t>akustični rasterski strop z obrobo iz mavčnokartonskih plošč</t>
    </r>
    <r>
      <rPr>
        <sz val="11"/>
        <rFont val="Aptos Narrow"/>
        <family val="2"/>
        <scheme val="minor"/>
      </rPr>
      <t xml:space="preserve">. Strop obešen na globini do 80cm (spodnja linija končne plošče). </t>
    </r>
  </si>
  <si>
    <t>Spodnja vidna ploskev iz masivnih mavčnih plošč. Debelina obloge: 12,5mm (kot npr. sistem Knauf stropni sistem D 112 ali enakovredno). 
Mavčnokartonske plošče zaključene z bandažiranjem ter 2x kitanjem, v kvaliteti K2 in brušenjem, izvedena priprava za slikanje.</t>
  </si>
  <si>
    <t>Vključno z izvedbo vseh zaključkov, reg, kitanj, pripravo za vgradnjo svetil in ostalih instalacijskih elementov v stropu.</t>
  </si>
  <si>
    <t>Kaskada višine 40cm komplet z zaključnimi profili.</t>
  </si>
  <si>
    <t>OBLOGE</t>
  </si>
  <si>
    <r>
      <rPr>
        <b/>
        <sz val="11"/>
        <rFont val="Aptos Narrow"/>
        <family val="2"/>
        <scheme val="minor"/>
      </rPr>
      <t>Nabava, dobava in montaža akustične obloge</t>
    </r>
    <r>
      <rPr>
        <sz val="11"/>
        <rFont val="Aptos Narrow"/>
        <family val="2"/>
        <scheme val="minor"/>
      </rPr>
      <t>; akustična obloga iz absorbcijske pene - mehka pouliretanska pena. Montaža obloge na stene in strop po navodilih proizvajalca. Komplet z vsemi potrebnimi dodatnimi deli in materiali.</t>
    </r>
  </si>
  <si>
    <r>
      <t>Nabava, dobava in montaža lesenega spuščenega stropa</t>
    </r>
    <r>
      <rPr>
        <sz val="11"/>
        <rFont val="Aptos Narrow"/>
        <family val="2"/>
        <charset val="238"/>
        <scheme val="minor"/>
      </rPr>
      <t xml:space="preserve"> v ravnini.</t>
    </r>
    <r>
      <rPr>
        <sz val="11"/>
        <rFont val="Aptos Narrow"/>
        <family val="2"/>
        <scheme val="minor"/>
      </rPr>
      <t xml:space="preserve"> Strop v sestavi:</t>
    </r>
  </si>
  <si>
    <t xml:space="preserve"> - Kovinska podkonstrukcija prašno barvana v barvi po izboru projektanta.</t>
  </si>
  <si>
    <t xml:space="preserve"> - Spuščena stropna obloga iz masivnih lesenih letev, dimenzije cca 40/80mm. Leseni elementi finalno obdelani, montirani v rastru po načrtu projektanta. Komplet z vsemi potrebnimi dodatnimi deli in materiali.</t>
  </si>
  <si>
    <t>Obloga montirana po navodilih proizvajalca.</t>
  </si>
  <si>
    <r>
      <t xml:space="preserve">Nabava, dobava in montaža akustične / dekorativne lesene zidne obloge </t>
    </r>
    <r>
      <rPr>
        <sz val="11"/>
        <rFont val="Aptos Narrow"/>
        <family val="2"/>
        <scheme val="minor"/>
      </rPr>
      <t>v sestavi:
 - podkonstrukcija 
- akustični filc v črni barvi
- lesena akustična obloga kot npr. Derako Veneered Grill Wall ali enkaovredno; leseni elementi (letve) z leseno furnirano površino, dimenzije in tip lesa in barva po izboru projektanta, MDF jedro, odpornost proti ognju B-s1, d0.</t>
    </r>
  </si>
  <si>
    <r>
      <t>Nabava, dobava in izdelava stenske obloge strešne frčade</t>
    </r>
    <r>
      <rPr>
        <sz val="11"/>
        <rFont val="Aptos Narrow"/>
        <family val="2"/>
        <scheme val="minor"/>
      </rPr>
      <t>; obloga iz 2x sendvič plošč s cementnim vezivom in ojačitvo iz steklenih vlaken kot npr. Fermacell Powerpanel HD ali enakovredno plošč debeline 30mm in lesene podkonstrukcije iz lesenim moralov. Obloga pripravljena na oblaganje s toplotno izolacijo in izdelavo fasadne oz zaključne obloge na zunanji strani. Komplet z vsemi potrebnimi dodatnimi deli in materiali.</t>
    </r>
  </si>
  <si>
    <r>
      <t>Nabava, dobava in izdelava požarnozaščitne obloge lesenih strešnih elementov</t>
    </r>
    <r>
      <rPr>
        <sz val="11"/>
        <rFont val="Aptos Narrow"/>
        <family val="2"/>
        <scheme val="minor"/>
      </rPr>
      <t xml:space="preserve"> izven sekundarne stropne obloge v sestavi:
- 2x 15mm negorljiva mavčna plošča kot npr. Knauf Fireboard A1 ali enakovredno.</t>
    </r>
  </si>
  <si>
    <r>
      <t xml:space="preserve">Nabava, dobava in izdelava požarne in dekorativne obloge jeklenih strešnih okvirjev </t>
    </r>
    <r>
      <rPr>
        <sz val="11"/>
        <rFont val="Aptos Narrow"/>
        <family val="2"/>
        <scheme val="minor"/>
      </rPr>
      <t>v sestavi:
 - podkonstrukcija z vmesno toplotno izolacijo iz kamene volne kot npr. Knauf Insulation NaturBoard FIT ali enakovredno, debeline 50mm
- 2x 15mm negorljiva mavčna plošča kot npr. Knauf Fireboard A1 ali enakovredno
- lesena obloga iz naravnega furnirja z MDF sredico. Tip lesa in barva po izboru projektanta.</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</si>
  <si>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20cm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</si>
  <si>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16cm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</si>
  <si>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charset val="238"/>
        <scheme val="minor"/>
      </rPr>
      <t>Nabava, dobava, dvakratno kitanje in brušenje ometanih sten in stropov</t>
    </r>
    <r>
      <rPr>
        <sz val="11"/>
        <rFont val="Aptos Narrow"/>
        <family val="2"/>
        <charset val="238"/>
        <scheme val="minor"/>
      </rPr>
      <t>; kitanje z izravnalno maso. Površine pripravljene na oplesk.</t>
    </r>
  </si>
  <si>
    <t>68/160cm</t>
  </si>
  <si>
    <t>260/180cm</t>
  </si>
  <si>
    <t>140/100cm</t>
  </si>
  <si>
    <t>Vrata kabine avtomatska teleskopska 2-krilna, inox SB dimenzije 900x2000mm - 1kom, vrata jaška avtomatska teleskopska 2-krilna, inox SB, dimenzije 900x200mm - 2kom.</t>
  </si>
  <si>
    <r>
      <rPr>
        <b/>
        <sz val="11"/>
        <rFont val="Aptos Narrow"/>
        <family val="2"/>
        <charset val="238"/>
        <scheme val="minor"/>
      </rPr>
      <t>Nabava, dobava in montaža dvižnega odra</t>
    </r>
    <r>
      <rPr>
        <sz val="11"/>
        <rFont val="Aptos Narrow"/>
        <family val="2"/>
        <charset val="238"/>
        <scheme val="minor"/>
      </rPr>
      <t>. Dvižni oder tlorisne dimenzije 613x410cm, sestavljen iz dvižnih ploščadi višine 120cm z višino dviga 210cm. Dvižna ploščad - hidravlična stacionarna škarjasta dvižna ploščad na elektro pogon.</t>
    </r>
  </si>
  <si>
    <r>
      <t>Geomehanski nadzor</t>
    </r>
    <r>
      <rPr>
        <sz val="11"/>
        <rFont val="Aptos Narrow"/>
        <family val="2"/>
        <scheme val="minor"/>
      </rPr>
      <t>; geomehanski nadzor s potrebnimi pregledi izkopov, meritvami nosilnosti podlage (temeljnih tal), meritvami posameznih slojev nasipov, izdelavo poročil, vpisi v gradbeni dnevnik in izdelavo končnega poročila. Komplet z vsemi potrebnimi analizami in ocenami po veljavni zakonodaji. Komplet z vsemi potrebnimi dodatnimi deli in materiali.</t>
    </r>
  </si>
  <si>
    <r>
      <rPr>
        <b/>
        <sz val="11"/>
        <rFont val="Aptos Narrow"/>
        <family val="2"/>
        <scheme val="minor"/>
      </rPr>
      <t>Nabava, dobava in izdelava - ognjevarno tesnenje prebojev oz prehodov inštlacij med požarnimi sektorji;</t>
    </r>
    <r>
      <rPr>
        <sz val="11"/>
        <rFont val="Aptos Narrow"/>
        <family val="2"/>
        <scheme val="minor"/>
      </rPr>
      <t xml:space="preserve"> obojestransko tesnenje izvrtanih odprtin v konstrukciji po položitvi opreme: </t>
    </r>
  </si>
  <si>
    <t>115/180cm - enodelno okno, požarnoodporno okno EI 60, požarno (laminirano) steklo</t>
  </si>
  <si>
    <r>
      <rPr>
        <b/>
        <sz val="11"/>
        <rFont val="Aptos Narrow"/>
        <family val="2"/>
        <charset val="238"/>
        <scheme val="minor"/>
      </rPr>
      <t>Nabava, dobava in izdelava požarnoodporne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požarnoodporne mavčnokartonska obloga, v sestavi: </t>
    </r>
  </si>
  <si>
    <r>
      <t xml:space="preserve">2x požarnoodporna mavčnokartonska plošča debeline 1,25cm, pocinkani profil z vmesno zvočno izolacijo iz mineralne volne debeline 10cm in 2x požarnoodporna mavčnokartonska plošča debeline 1,25cm, skupne </t>
    </r>
    <r>
      <rPr>
        <b/>
        <sz val="11"/>
        <rFont val="Aptos Narrow"/>
        <family val="2"/>
        <scheme val="minor"/>
      </rPr>
      <t>debeline 15cm.</t>
    </r>
  </si>
  <si>
    <r>
      <rPr>
        <b/>
        <sz val="11"/>
        <rFont val="Aptos Narrow"/>
        <family val="2"/>
        <charset val="238"/>
        <scheme val="minor"/>
      </rPr>
      <t>Nabava, dobava, montaža in demontaža fasadnega odra</t>
    </r>
    <r>
      <rPr>
        <sz val="11"/>
        <rFont val="Aptos Narrow"/>
        <family val="2"/>
        <charset val="238"/>
        <scheme val="minor"/>
      </rPr>
      <t xml:space="preserve">; enostavni cevni fasadni oder, višine do 7,50m. Oder za izdelavo fasade, montažo kleparskih izdelkov, žlebov, obrob ter za izdelavo finalnih opleskov. </t>
    </r>
  </si>
  <si>
    <t>Fasada:</t>
  </si>
  <si>
    <r>
      <rPr>
        <b/>
        <sz val="11"/>
        <rFont val="Aptos Narrow"/>
        <family val="2"/>
        <charset val="238"/>
        <scheme val="minor"/>
      </rPr>
      <t>Nabava, dobava in izdelava fasade z lesenimi letvami za dekor</t>
    </r>
    <r>
      <rPr>
        <sz val="11"/>
        <rFont val="Aptos Narrow"/>
        <family val="2"/>
        <charset val="238"/>
        <scheme val="minor"/>
      </rPr>
      <t>. Fasada v sestavi:</t>
    </r>
  </si>
  <si>
    <t>Podkonstrukcija v barvi po izboru projektanta, vijačena v nosilno konstrukcijo (potrebno upoštevati tip nosilne konstrukcije in temu primerno upoštevati in izvesti primerno pritrjevanje).</t>
  </si>
  <si>
    <t>Fasada z dekorativno leseno oblogo :</t>
  </si>
  <si>
    <t>~ Leseni fasadni elementi iz toplotno obdelanega lesa (vertikalne letve, tip lesa in barva po izboru projektanta).</t>
  </si>
  <si>
    <t xml:space="preserve">Alu podkonstrukcija v skladu z navodili. Horizontalne profile na katerih je fuga med ploščami, je potrebno barvati v barvo ali po izboru projektanta. </t>
  </si>
  <si>
    <t>Dimenzija lesenih letev cca 40/60mm oz po izboru projektanta in naročnika.</t>
  </si>
  <si>
    <t>~ lepilo
~ toplotno izolativne plošče iz ekstrudiranega polistirena debeline 20cm lepljene po celotni površini; toplotne prevodnosti 0,04W/mK</t>
  </si>
  <si>
    <t>V1</t>
  </si>
  <si>
    <t>71/228,5cm - enokrilna vrata, vratno krilo in podboj z leseno dekorativno oblogo kot na steni - lesena obloga v ravnini</t>
  </si>
  <si>
    <t>V2p</t>
  </si>
  <si>
    <t>81/228,5cm - enokrilna vrata, požarno odporna EI 30-C</t>
  </si>
  <si>
    <t>V2pa</t>
  </si>
  <si>
    <t>81/208,5cm - enokrilna vrata, požarno odporna EI 30-C</t>
  </si>
  <si>
    <t>V2s</t>
  </si>
  <si>
    <t>81/228,5cm - enokrilna vrata, vratno krilo in podboj z leseno dekorativno oblogo kot na steni - lesena obloga v ravnini, vratno krilo spodrezano 2cm</t>
  </si>
  <si>
    <t>V3s</t>
  </si>
  <si>
    <t>91/228,5cm - enokrilna vrata, vratno krilo in podboj z leseno dekorativno oblogo kot na steni - lesena obloga v ravnini, vratno krilo spodrezano 2cm</t>
  </si>
  <si>
    <t>JEKLEN STREŠNI OKVIRJI</t>
  </si>
  <si>
    <t>Profili narvani z zaščitno protikotorijsko barvo in 2x z barvo po izboru projektanta.</t>
  </si>
  <si>
    <r>
      <rPr>
        <b/>
        <sz val="11"/>
        <rFont val="Aptos Narrow"/>
        <family val="2"/>
        <scheme val="minor"/>
      </rPr>
      <t xml:space="preserve">Nabava, dobava, izdelava in montaža jeklenega strešnega okvirja </t>
    </r>
    <r>
      <rPr>
        <sz val="11"/>
        <rFont val="Aptos Narrow"/>
        <family val="2"/>
        <scheme val="minor"/>
      </rPr>
      <t>- jeklen nosilni okvir iz jeklenega HEA profila. Jeklo kvalitete po načrtu gradbenih konstrukcij. Nosilec izdelan po načrtu. Profili med seboj varjeni in vijačeni in pritrjeni v nosilno konstrukcijo. Pritrjevanje v nosilno konstrukcijo po načrtu. Izvajalec naredi delavniško risbo in jo preda nadzoru in projektantu v potrditev.</t>
    </r>
  </si>
  <si>
    <t>HEA 240</t>
  </si>
  <si>
    <t>HEA 300</t>
  </si>
  <si>
    <t>~ lepilo; oplemeniteno mineralno lepilo v visoko močjo sprijemanja</t>
  </si>
  <si>
    <t>~ toplotna izolacija iz kamene mineralne volne; plošče debeline 24cm,</t>
  </si>
  <si>
    <t>toplotne prevodnosti ʎD 0,035 W/mK (SIST EN 12667), odziv na ogenj razreda A1 (SIST EN 13501), vodovpojnost po 24 urah WP &lt;1kg/m² (SIST EN 1609), vodovpojnost po 28 dneh WPL &lt;3kg/m² (SIST EN 12087).</t>
  </si>
  <si>
    <t>Pritrjevanje izolacijskih plošč 2-4 pritrdila /ploščo - odvisno od sistema podkonstrukcije po navodilih proizvajalca. Toplotna izolacija kot npr. Knauf Insulation FKD-S Thermal ali enakovredno.</t>
  </si>
  <si>
    <t>1.6.1.</t>
  </si>
  <si>
    <t>1.12.</t>
  </si>
  <si>
    <t>1.13.</t>
  </si>
  <si>
    <t>Zemljina III.ktg..</t>
  </si>
  <si>
    <r>
      <rPr>
        <b/>
        <sz val="11"/>
        <rFont val="Aptos Narrow"/>
        <family val="2"/>
        <charset val="238"/>
        <scheme val="minor"/>
      </rPr>
      <t>Nabava, dobava in vgrajevanje za zasipanje ob temeljih</t>
    </r>
    <r>
      <rPr>
        <sz val="11"/>
        <rFont val="Aptos Narrow"/>
        <family val="2"/>
        <charset val="238"/>
        <scheme val="minor"/>
      </rPr>
      <t xml:space="preserve"> v debelini do cca 175cm;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</si>
  <si>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175cm; zasipanje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</si>
  <si>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v zemljini III./IV.ktg.</t>
    </r>
    <r>
      <rPr>
        <sz val="11"/>
        <rFont val="Aptos Narrow"/>
        <family val="2"/>
        <scheme val="minor"/>
      </rPr>
      <t>, globine do cca 235cm, nakladanje zemljine na kamion in odvoz na deponijo po izboru izvajalca del, komplet s stroški prevoza in plačilom takse deponije. Del izkopa primerne sestave po navodilih geomehanika se uporabi za zasutje ob objektu. Komplet z vsemi potrebnimi dodatnimi deli in materiali.</t>
    </r>
  </si>
  <si>
    <r>
      <t>premeti, razstiranjem in utrjevanjem po plasteh v debeline 15cm: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</si>
  <si>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t>premeti, razstiranjem in utrjevanjem po plasteh v debelini 15cm: stopnja utrjevanja do zbitosti Evd = 40MN/m². V ceno upoštevati meritve in izdelavo poročila. Komplet z vsemi potrebnimi dodatnimi deli in materiali.</t>
  </si>
  <si>
    <t>1.13.1.</t>
  </si>
  <si>
    <t>1.13.2.</t>
  </si>
  <si>
    <t>1.13.3.</t>
  </si>
  <si>
    <t>1.14.</t>
  </si>
  <si>
    <t>1.16.</t>
  </si>
  <si>
    <t>1.18.</t>
  </si>
  <si>
    <t>1.18.1.</t>
  </si>
  <si>
    <t>1.18.2.</t>
  </si>
  <si>
    <t>1.19.</t>
  </si>
  <si>
    <t>1.20.</t>
  </si>
  <si>
    <t>3.6.1.</t>
  </si>
  <si>
    <t>3.6.2.</t>
  </si>
  <si>
    <t>3.7.</t>
  </si>
  <si>
    <t>3.7.1.</t>
  </si>
  <si>
    <t>3.8.</t>
  </si>
  <si>
    <t>4.3.</t>
  </si>
  <si>
    <t>4.12.</t>
  </si>
  <si>
    <t>4.12.1.</t>
  </si>
  <si>
    <t>4.12.2.</t>
  </si>
  <si>
    <t>4.12.3.</t>
  </si>
  <si>
    <t>4.13.</t>
  </si>
  <si>
    <t>4.13.1.</t>
  </si>
  <si>
    <t>4.13.2.</t>
  </si>
  <si>
    <t>5.4.</t>
  </si>
  <si>
    <t>5.6.</t>
  </si>
  <si>
    <t>5.8.1.</t>
  </si>
  <si>
    <t>5.8.2.</t>
  </si>
  <si>
    <t>5.8.3.</t>
  </si>
  <si>
    <t>5.8.4.</t>
  </si>
  <si>
    <t>5.8.5.</t>
  </si>
  <si>
    <t>5.8.6.</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</si>
  <si>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</si>
  <si>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</si>
  <si>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</si>
  <si>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</si>
  <si>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</si>
  <si>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</si>
  <si>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</si>
  <si>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</si>
  <si>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</si>
  <si>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</si>
  <si>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</si>
  <si>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</si>
  <si>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</si>
  <si>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</si>
  <si>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</si>
  <si>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</si>
  <si>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</si>
  <si>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</si>
  <si>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</si>
  <si>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</si>
  <si>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</si>
  <si>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</si>
  <si>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</si>
  <si>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</si>
  <si>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</si>
  <si>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</si>
  <si>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</si>
  <si>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</si>
  <si>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</si>
  <si>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</si>
  <si>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5.10.1.</t>
  </si>
  <si>
    <t>5.10.2.</t>
  </si>
  <si>
    <t>5.10.3.</t>
  </si>
  <si>
    <t>5.10.4.</t>
  </si>
  <si>
    <t>5.10.5.</t>
  </si>
  <si>
    <t>5.10.6.</t>
  </si>
  <si>
    <t>5.10.7.</t>
  </si>
  <si>
    <t>5.10.8.</t>
  </si>
  <si>
    <t>5.10.9.</t>
  </si>
  <si>
    <t>5.11.</t>
  </si>
  <si>
    <t>6.7.</t>
  </si>
  <si>
    <t>6.8.</t>
  </si>
  <si>
    <t>6.9.</t>
  </si>
  <si>
    <t>6.18.1.</t>
  </si>
  <si>
    <t>6.18.2.</t>
  </si>
  <si>
    <t>6.19.1.</t>
  </si>
  <si>
    <t>6.19.2.</t>
  </si>
  <si>
    <t>6.19.3.</t>
  </si>
  <si>
    <t>6.20.</t>
  </si>
  <si>
    <t>6.21.</t>
  </si>
  <si>
    <t>6.22.</t>
  </si>
  <si>
    <t>6.23.</t>
  </si>
  <si>
    <t>6.24.</t>
  </si>
  <si>
    <t>6.25.</t>
  </si>
  <si>
    <t>6.26.</t>
  </si>
  <si>
    <t>7.10.1.</t>
  </si>
  <si>
    <t>7.10.2.</t>
  </si>
  <si>
    <t>7.10.3.</t>
  </si>
  <si>
    <t>7.10.4.</t>
  </si>
  <si>
    <t>7.10.5.</t>
  </si>
  <si>
    <t>7.13.1.</t>
  </si>
  <si>
    <t>7.14.1.</t>
  </si>
  <si>
    <t>7.14.2.</t>
  </si>
  <si>
    <t>7.16.</t>
  </si>
  <si>
    <t>7.17.</t>
  </si>
  <si>
    <t>7.18.1.</t>
  </si>
  <si>
    <t>7.18.2.</t>
  </si>
  <si>
    <t>7.20.</t>
  </si>
  <si>
    <t>7.21.</t>
  </si>
  <si>
    <t>7.21.1.</t>
  </si>
  <si>
    <t>7.21.2.</t>
  </si>
  <si>
    <t>7.21.3.</t>
  </si>
  <si>
    <t>7.21.4.</t>
  </si>
  <si>
    <t>1.3.1.</t>
  </si>
  <si>
    <t>1.3.2.</t>
  </si>
  <si>
    <t>1.6.2.</t>
  </si>
  <si>
    <t>1.10.1.</t>
  </si>
  <si>
    <t>1.10.2.</t>
  </si>
  <si>
    <t>1.11.1.</t>
  </si>
  <si>
    <t>2.1.1.</t>
  </si>
  <si>
    <t>2.1.2.</t>
  </si>
  <si>
    <t>2.1.3.</t>
  </si>
  <si>
    <t>2.1.4.</t>
  </si>
  <si>
    <t>2.1.5.</t>
  </si>
  <si>
    <t>2.1.6.</t>
  </si>
  <si>
    <t>2.1.7.</t>
  </si>
  <si>
    <t>2.1.8.</t>
  </si>
  <si>
    <t>2.2.1.</t>
  </si>
  <si>
    <t>2.2.2.</t>
  </si>
  <si>
    <t>2.2.3.</t>
  </si>
  <si>
    <t>2.2.4.</t>
  </si>
  <si>
    <t>2.2.5.</t>
  </si>
  <si>
    <t>2.3.1.</t>
  </si>
  <si>
    <t>2.3.2.</t>
  </si>
  <si>
    <t>2.3.3.</t>
  </si>
  <si>
    <t>2.3.4.</t>
  </si>
  <si>
    <t>2.3.5.</t>
  </si>
  <si>
    <t>2.3.6.</t>
  </si>
  <si>
    <t>2.4.1.</t>
  </si>
  <si>
    <t>2.4.2.</t>
  </si>
  <si>
    <t>2.4.3.</t>
  </si>
  <si>
    <t>2.4.4.</t>
  </si>
  <si>
    <t>2.4.5.</t>
  </si>
  <si>
    <t>2.4.6.</t>
  </si>
  <si>
    <t>2.5.</t>
  </si>
  <si>
    <t>4.2.1.</t>
  </si>
  <si>
    <t>4.4.1.</t>
  </si>
  <si>
    <t>4.4.2.</t>
  </si>
  <si>
    <t>4.5.1.</t>
  </si>
  <si>
    <t>5.1.1.</t>
  </si>
  <si>
    <t>5.1.2.</t>
  </si>
  <si>
    <t>5.2.1.</t>
  </si>
  <si>
    <t>5.2.2.</t>
  </si>
  <si>
    <t>5.3.1.</t>
  </si>
  <si>
    <t>5.3.2.</t>
  </si>
  <si>
    <t>6.1.1.</t>
  </si>
  <si>
    <t>6.1.2.</t>
  </si>
  <si>
    <t>6.1.3.</t>
  </si>
  <si>
    <t>7.7.1.</t>
  </si>
  <si>
    <t>7.7.2.</t>
  </si>
  <si>
    <t>7.8.1.</t>
  </si>
  <si>
    <t>9.2.1.</t>
  </si>
  <si>
    <t>9.2.2.</t>
  </si>
  <si>
    <t>9.2.3.</t>
  </si>
  <si>
    <t>9.2.4.</t>
  </si>
  <si>
    <t>10.1.1.</t>
  </si>
  <si>
    <t>10.1.2.</t>
  </si>
  <si>
    <t>12.1.1.</t>
  </si>
  <si>
    <t>12.1.2.</t>
  </si>
  <si>
    <t>12.1.3.</t>
  </si>
  <si>
    <t>12.3.</t>
  </si>
  <si>
    <t>12.4.</t>
  </si>
  <si>
    <t>13.</t>
  </si>
  <si>
    <t>13.1.</t>
  </si>
  <si>
    <t>13.2.</t>
  </si>
  <si>
    <t>NEPREDVIDENA DELA (10%)</t>
  </si>
  <si>
    <t>POPIS GRADBENIH in OBRTNIŠKIH DEL</t>
  </si>
  <si>
    <t>REKAPITULACIJA</t>
  </si>
  <si>
    <t>Izdelava PID dokumentacije (GO de) za pridobitev uporabnega dovoljenja in DZO (garancijski listi in izjave, A testi,  certifikati in izjave o lastnostih itd.) ter vpis stavbe v kataster stavb, geodetska odmera in pridobitev hišne številke. Komplet z vsemi potrebnimi elementi dokumentacije.</t>
  </si>
  <si>
    <t>Projektantski nadzor (GO del) med gradnjo. Komplet z vsemi potrebnimi dodatnimi deli in materiali.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</si>
</sst>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1]"/>
    <numFmt numFmtId="166" formatCode="#&quot;.&quot;"/>
    <numFmt numFmtId="167" formatCode="_-* #,##0.00\ _S_I_T_-;\-* #,##0.00\ _S_I_T_-;_-* &quot;-&quot;??\ _S_I_T_-;_-@_-"/>
    <numFmt numFmtId="168" formatCode="_-* #,##0.00\ [$€-1]_-;\-* #,##0.00\ [$€-1]_-;_-* &quot;-&quot;??\ [$€-1]_-"/>
  </numFmts>
  <fonts count="35" x14ac:knownFonts="1">
    <font>
      <sz val="11"/>
      <color theme="1"/>
      <name val="Aptos Narrow"/>
      <family val="2"/>
      <charset val="238"/>
      <scheme val="minor"/>
    </font>
    <font>
      <b/>
      <sz val="14"/>
      <color theme="1"/>
      <name val="Aptos Narrow"/>
      <family val="2"/>
      <scheme val="minor"/>
    </font>
    <font>
      <b/>
      <sz val="11"/>
      <color theme="1"/>
      <name val="Aptos Narrow"/>
      <family val="2"/>
      <scheme val="minor"/>
    </font>
    <font>
      <sz val="10"/>
      <name val="Arial"/>
      <family val="2"/>
      <charset val="238"/>
    </font>
    <font>
      <sz val="11"/>
      <name val="Aptos Narrow"/>
      <family val="2"/>
      <charset val="238"/>
      <scheme val="minor"/>
    </font>
    <font>
      <b/>
      <sz val="9"/>
      <name val="Aptos Narrow"/>
      <family val="2"/>
      <charset val="238"/>
      <scheme val="minor"/>
    </font>
    <font>
      <sz val="11"/>
      <name val="Aptos Narrow"/>
      <family val="2"/>
      <scheme val="minor"/>
    </font>
    <font>
      <sz val="9"/>
      <name val="Aptos Narrow"/>
      <family val="2"/>
      <scheme val="minor"/>
    </font>
    <font>
      <b/>
      <sz val="9"/>
      <name val="Aptos Narrow"/>
      <family val="2"/>
      <scheme val="minor"/>
    </font>
    <font>
      <b/>
      <sz val="11"/>
      <name val="Aptos Narrow"/>
      <family val="2"/>
      <scheme val="minor"/>
    </font>
    <font>
      <i/>
      <sz val="11"/>
      <name val="Aptos Narrow"/>
      <family val="2"/>
      <scheme val="minor"/>
    </font>
    <font>
      <sz val="11"/>
      <color theme="1"/>
      <name val="Aptos Narrow"/>
      <family val="2"/>
      <charset val="238"/>
      <scheme val="minor"/>
    </font>
    <font>
      <sz val="9"/>
      <name val="Aptos Narrow"/>
      <family val="2"/>
      <charset val="238"/>
      <scheme val="minor"/>
    </font>
    <font>
      <sz val="10"/>
      <name val="Arial"/>
      <family val="2"/>
    </font>
    <font>
      <sz val="10"/>
      <color theme="1"/>
      <name val="Tahoma"/>
      <family val="2"/>
      <charset val="238"/>
    </font>
    <font>
      <sz val="11"/>
      <name val="Arial"/>
      <family val="2"/>
    </font>
    <font>
      <sz val="10"/>
      <name val="Arial CE"/>
      <charset val="238"/>
    </font>
    <font>
      <sz val="12"/>
      <name val="Courier"/>
      <family val="3"/>
    </font>
    <font>
      <sz val="10"/>
      <name val="Tahoma"/>
      <family val="2"/>
      <charset val="238"/>
    </font>
    <font>
      <sz val="11"/>
      <color theme="1"/>
      <name val="Arial"/>
      <family val="2"/>
      <charset val="238"/>
    </font>
    <font>
      <b/>
      <sz val="10"/>
      <color rgb="FF41A6B1"/>
      <name val="Tahoma"/>
      <family val="2"/>
      <charset val="238"/>
    </font>
    <font>
      <b/>
      <i/>
      <sz val="9"/>
      <name val="Aptos Narrow"/>
      <family val="2"/>
      <scheme val="minor"/>
    </font>
    <font>
      <i/>
      <sz val="9"/>
      <name val="Aptos Narrow"/>
      <family val="2"/>
      <scheme val="minor"/>
    </font>
    <font>
      <sz val="8"/>
      <name val="Aptos Narrow"/>
      <family val="2"/>
      <scheme val="minor"/>
    </font>
    <font>
      <sz val="12"/>
      <name val="Aptos Narrow"/>
      <family val="2"/>
      <scheme val="minor"/>
    </font>
    <font>
      <u/>
      <sz val="11"/>
      <name val="Aptos Narrow"/>
      <family val="2"/>
      <scheme val="minor"/>
    </font>
    <font>
      <b/>
      <i/>
      <sz val="11"/>
      <name val="Aptos Narrow"/>
      <family val="2"/>
      <scheme val="minor"/>
    </font>
    <font>
      <b/>
      <sz val="11"/>
      <name val="Aptos Narrow"/>
      <family val="2"/>
      <charset val="238"/>
      <scheme val="minor"/>
    </font>
    <font>
      <sz val="11"/>
      <name val="Aptos Narrow"/>
      <family val="2"/>
    </font>
    <font>
      <b/>
      <i/>
      <sz val="11"/>
      <name val="Aptos Narrow"/>
      <family val="2"/>
      <charset val="238"/>
      <scheme val="minor"/>
    </font>
    <font>
      <sz val="8"/>
      <name val="Aptos Narrow"/>
      <family val="2"/>
      <charset val="238"/>
      <scheme val="minor"/>
    </font>
    <font>
      <sz val="11"/>
      <name val="Calibri"/>
      <family val="2"/>
      <charset val="238"/>
    </font>
    <font>
      <b/>
      <sz val="10"/>
      <name val="Aptos Narrow"/>
      <family val="2"/>
      <charset val="238"/>
      <scheme val="minor"/>
    </font>
    <font>
      <b/>
      <u/>
      <sz val="11"/>
      <name val="Aptos Narrow"/>
      <family val="2"/>
      <scheme val="minor"/>
    </font>
    <font>
      <i/>
      <u/>
      <sz val="1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79998168889431442"/>
        <bgColor indexed="64"/>
      </patternFill>
    </fill>
  </fills>
  <borders count="9">
    <border>
      <left/>
      <right/>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style="hair">
        <color indexed="64"/>
      </left>
      <right style="hair">
        <color indexed="64"/>
      </right>
      <top style="hair">
        <color indexed="64"/>
      </top>
      <bottom style="hair">
        <color indexed="64"/>
      </bottom>
      <diagonal/>
    </border>
  </borders>
  <cellStyleXfs count="44">
    <xf numFmtId="0" fontId="0" fillId="0" borderId="0"/>
    <xf numFmtId="0" fontId="3" fillId="0" borderId="0"/>
    <xf numFmtId="0" fontId="3" fillId="0" borderId="0"/>
    <xf numFmtId="0" fontId="11" fillId="0" borderId="0"/>
    <xf numFmtId="165" fontId="3" fillId="0" borderId="0"/>
    <xf numFmtId="0" fontId="11"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166" fontId="14" fillId="0" borderId="0">
      <alignment horizontal="right" vertical="top" readingOrder="1"/>
    </xf>
    <xf numFmtId="0" fontId="3" fillId="0" borderId="0"/>
    <xf numFmtId="0" fontId="11" fillId="0" borderId="0"/>
    <xf numFmtId="0" fontId="3" fillId="0" borderId="0"/>
    <xf numFmtId="0" fontId="13" fillId="0" borderId="0"/>
    <xf numFmtId="0" fontId="3" fillId="0" borderId="0"/>
    <xf numFmtId="0" fontId="3" fillId="0" borderId="0"/>
    <xf numFmtId="165" fontId="11" fillId="0" borderId="0"/>
    <xf numFmtId="0" fontId="15" fillId="0" borderId="0"/>
    <xf numFmtId="167" fontId="16" fillId="0" borderId="0" applyFont="0" applyFill="0" applyBorder="0" applyAlignment="0" applyProtection="0"/>
    <xf numFmtId="0" fontId="16" fillId="0" borderId="0"/>
    <xf numFmtId="0" fontId="3" fillId="0" borderId="0"/>
    <xf numFmtId="0" fontId="3" fillId="0" borderId="0"/>
    <xf numFmtId="0" fontId="13" fillId="0" borderId="0"/>
    <xf numFmtId="0" fontId="3" fillId="0" borderId="0"/>
    <xf numFmtId="168" fontId="3" fillId="0" borderId="0"/>
    <xf numFmtId="37" fontId="17" fillId="0" borderId="0"/>
    <xf numFmtId="168" fontId="3" fillId="0" borderId="0"/>
    <xf numFmtId="168" fontId="3" fillId="0" borderId="0"/>
    <xf numFmtId="0" fontId="16" fillId="0" borderId="0"/>
    <xf numFmtId="49" fontId="14" fillId="0" borderId="0">
      <alignment horizontal="center"/>
    </xf>
    <xf numFmtId="4" fontId="18" fillId="5" borderId="8">
      <alignment horizontal="right" readingOrder="1"/>
      <protection locked="0"/>
    </xf>
    <xf numFmtId="0" fontId="3" fillId="0" borderId="0"/>
    <xf numFmtId="0" fontId="3" fillId="0" borderId="0"/>
    <xf numFmtId="0" fontId="19" fillId="0" borderId="0"/>
    <xf numFmtId="0" fontId="19" fillId="0" borderId="0"/>
    <xf numFmtId="0" fontId="19" fillId="0" borderId="0"/>
    <xf numFmtId="167" fontId="19" fillId="0" borderId="0" applyFont="0" applyFill="0" applyBorder="0" applyAlignment="0" applyProtection="0"/>
    <xf numFmtId="49" fontId="20" fillId="0" borderId="0" applyNumberFormat="0" applyAlignment="0">
      <alignment vertical="top"/>
    </xf>
    <xf numFmtId="4" fontId="18" fillId="5" borderId="8">
      <alignment horizontal="right" readingOrder="1"/>
      <protection locked="0"/>
    </xf>
    <xf numFmtId="0" fontId="3" fillId="0" borderId="0" applyNumberFormat="0" applyFill="0" applyBorder="0" applyAlignment="0" applyProtection="0"/>
  </cellStyleXfs>
  <cellXfs count="109">
    <xf numFmtId="0" fontId="0" fillId="0" borderId="0" xfId="0"/>
    <xf numFmtId="0" fontId="2" fillId="0" borderId="0" xfId="0" applyFont="1"/>
    <xf numFmtId="17" fontId="2" fillId="0" borderId="0" xfId="0" applyNumberFormat="1" applyFont="1"/>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8" fillId="0" borderId="7" xfId="0" applyFont="1" applyBorder="1" applyAlignment="1">
      <alignment vertical="top"/>
    </xf>
    <xf numFmtId="0" fontId="9" fillId="0" borderId="7" xfId="0" applyFont="1" applyBorder="1" applyAlignment="1">
      <alignment horizontal="left" vertical="top" wrapText="1"/>
    </xf>
    <xf numFmtId="0" fontId="6" fillId="0" borderId="7" xfId="0" applyFont="1" applyBorder="1" applyAlignment="1">
      <alignment horizontal="center"/>
    </xf>
    <xf numFmtId="4" fontId="6" fillId="0" borderId="7" xfId="0" applyNumberFormat="1" applyFont="1" applyBorder="1"/>
    <xf numFmtId="4" fontId="7" fillId="0" borderId="7" xfId="0" applyNumberFormat="1" applyFont="1" applyBorder="1"/>
    <xf numFmtId="0" fontId="5" fillId="0" borderId="7" xfId="0" applyFont="1" applyBorder="1" applyAlignment="1">
      <alignment horizontal="left" vertical="top"/>
    </xf>
    <xf numFmtId="0" fontId="6" fillId="0" borderId="7" xfId="0" applyFont="1" applyBorder="1" applyAlignment="1">
      <alignment horizontal="left" vertical="top" wrapText="1"/>
    </xf>
    <xf numFmtId="0" fontId="4" fillId="0" borderId="7" xfId="0" applyFont="1" applyBorder="1" applyAlignment="1">
      <alignment horizontal="center"/>
    </xf>
    <xf numFmtId="4" fontId="4" fillId="0" borderId="7" xfId="0" applyNumberFormat="1" applyFont="1" applyBorder="1"/>
    <xf numFmtId="0" fontId="6" fillId="0" borderId="0" xfId="0" applyFont="1" applyAlignment="1">
      <alignment horizontal="left" vertical="top" wrapText="1"/>
    </xf>
    <xf numFmtId="0" fontId="6" fillId="0" borderId="0" xfId="0" applyFont="1"/>
    <xf numFmtId="0" fontId="8" fillId="0" borderId="0" xfId="0" applyFont="1" applyAlignment="1">
      <alignment horizontal="left" vertical="top"/>
    </xf>
    <xf numFmtId="0" fontId="6" fillId="0" borderId="0" xfId="0" applyFont="1" applyAlignment="1">
      <alignment horizontal="left" vertical="top"/>
    </xf>
    <xf numFmtId="0" fontId="10" fillId="0" borderId="0" xfId="0" applyFont="1" applyAlignment="1">
      <alignment vertical="top"/>
    </xf>
    <xf numFmtId="4" fontId="12" fillId="0" borderId="7" xfId="0" applyNumberFormat="1" applyFont="1" applyBorder="1"/>
    <xf numFmtId="0" fontId="21" fillId="0" borderId="0" xfId="0" applyFont="1" applyAlignment="1">
      <alignment vertical="top"/>
    </xf>
    <xf numFmtId="0" fontId="22" fillId="0" borderId="0" xfId="0" applyFont="1" applyAlignment="1">
      <alignment vertical="top"/>
    </xf>
    <xf numFmtId="0" fontId="9" fillId="3" borderId="5" xfId="0" applyFont="1" applyFill="1" applyBorder="1" applyAlignment="1">
      <alignment horizontal="left" vertical="top"/>
    </xf>
    <xf numFmtId="0" fontId="9" fillId="3" borderId="5" xfId="0" applyFont="1" applyFill="1" applyBorder="1"/>
    <xf numFmtId="0" fontId="23" fillId="3" borderId="5" xfId="0" applyFont="1" applyFill="1" applyBorder="1" applyAlignment="1">
      <alignment horizontal="center" vertical="center"/>
    </xf>
    <xf numFmtId="0" fontId="24" fillId="0" borderId="0" xfId="0" applyFont="1"/>
    <xf numFmtId="0" fontId="6" fillId="0" borderId="0" xfId="0" applyFont="1" applyAlignment="1">
      <alignment horizontal="center" vertical="top"/>
    </xf>
    <xf numFmtId="0" fontId="26" fillId="4" borderId="6" xfId="0" applyFont="1" applyFill="1" applyBorder="1"/>
    <xf numFmtId="0" fontId="26" fillId="4" borderId="6" xfId="0" applyFont="1" applyFill="1" applyBorder="1" applyAlignment="1">
      <alignment horizontal="right"/>
    </xf>
    <xf numFmtId="0" fontId="9" fillId="0" borderId="0" xfId="0" applyFont="1" applyAlignment="1">
      <alignment horizontal="left" vertical="top" wrapText="1"/>
    </xf>
    <xf numFmtId="0" fontId="6" fillId="0" borderId="0" xfId="0" applyFont="1" applyAlignment="1">
      <alignment horizontal="center"/>
    </xf>
    <xf numFmtId="4" fontId="6" fillId="0" borderId="0" xfId="0" applyNumberFormat="1" applyFont="1"/>
    <xf numFmtId="4" fontId="7" fillId="0" borderId="0" xfId="0" applyNumberFormat="1" applyFont="1"/>
    <xf numFmtId="0" fontId="5" fillId="0" borderId="0" xfId="0" applyFont="1" applyAlignment="1">
      <alignment horizontal="left" vertical="top"/>
    </xf>
    <xf numFmtId="0" fontId="4" fillId="0" borderId="7" xfId="0" applyFont="1" applyBorder="1" applyAlignment="1">
      <alignment horizontal="left" vertical="top" wrapText="1"/>
    </xf>
    <xf numFmtId="0" fontId="4" fillId="0" borderId="0" xfId="0" applyFont="1" applyAlignment="1">
      <alignment horizontal="center"/>
    </xf>
    <xf numFmtId="0" fontId="12" fillId="0" borderId="0" xfId="0" applyFont="1"/>
    <xf numFmtId="0" fontId="7"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4" fillId="4" borderId="6" xfId="0" applyFont="1" applyFill="1" applyBorder="1" applyAlignment="1">
      <alignment horizontal="left" vertical="top"/>
    </xf>
    <xf numFmtId="0" fontId="29" fillId="4" borderId="6" xfId="0" applyFont="1" applyFill="1" applyBorder="1" applyAlignment="1">
      <alignment horizontal="right" vertical="top"/>
    </xf>
    <xf numFmtId="0" fontId="27" fillId="3" borderId="5" xfId="0" applyFont="1" applyFill="1" applyBorder="1" applyAlignment="1">
      <alignment horizontal="left" vertical="top"/>
    </xf>
    <xf numFmtId="0" fontId="30" fillId="3" borderId="5" xfId="0" applyFont="1" applyFill="1" applyBorder="1" applyAlignment="1">
      <alignment horizontal="center" vertical="center"/>
    </xf>
    <xf numFmtId="0" fontId="6" fillId="4" borderId="6" xfId="0" applyFont="1" applyFill="1" applyBorder="1" applyAlignment="1">
      <alignment horizontal="left" vertical="top"/>
    </xf>
    <xf numFmtId="0" fontId="26" fillId="4" borderId="6" xfId="0" applyFont="1" applyFill="1" applyBorder="1" applyAlignment="1">
      <alignment horizontal="right" vertical="top"/>
    </xf>
    <xf numFmtId="0" fontId="8" fillId="0" borderId="7" xfId="0" applyFont="1" applyBorder="1" applyAlignment="1">
      <alignment horizontal="left" vertical="top"/>
    </xf>
    <xf numFmtId="0" fontId="9" fillId="0" borderId="0" xfId="0" applyFont="1"/>
    <xf numFmtId="0" fontId="27" fillId="0" borderId="0" xfId="0" applyFont="1" applyAlignment="1">
      <alignment horizontal="left" vertical="top" wrapText="1"/>
    </xf>
    <xf numFmtId="0" fontId="9" fillId="2" borderId="1" xfId="0" applyFont="1" applyFill="1" applyBorder="1" applyAlignment="1">
      <alignment horizontal="left" vertical="top"/>
    </xf>
    <xf numFmtId="0" fontId="9" fillId="2" borderId="1" xfId="0" applyFont="1" applyFill="1" applyBorder="1" applyAlignment="1">
      <alignment vertical="top"/>
    </xf>
    <xf numFmtId="0" fontId="6" fillId="2" borderId="1" xfId="0" applyFont="1" applyFill="1" applyBorder="1" applyAlignment="1">
      <alignment vertical="top"/>
    </xf>
    <xf numFmtId="0" fontId="7" fillId="2" borderId="1" xfId="0" applyFont="1" applyFill="1" applyBorder="1" applyAlignment="1">
      <alignment vertical="top"/>
    </xf>
    <xf numFmtId="0" fontId="8" fillId="0" borderId="5" xfId="0" applyFont="1" applyBorder="1" applyAlignment="1">
      <alignment horizontal="left" vertical="top"/>
    </xf>
    <xf numFmtId="0" fontId="9" fillId="0" borderId="5" xfId="0" applyFont="1" applyBorder="1" applyAlignment="1">
      <alignment vertical="top"/>
    </xf>
    <xf numFmtId="0" fontId="9" fillId="0" borderId="6" xfId="0" applyFont="1" applyBorder="1" applyAlignment="1">
      <alignment horizontal="left" vertical="top"/>
    </xf>
    <xf numFmtId="0" fontId="9" fillId="0" borderId="6" xfId="0" applyFont="1" applyBorder="1" applyAlignment="1">
      <alignment vertical="top"/>
    </xf>
    <xf numFmtId="0" fontId="21" fillId="0" borderId="0" xfId="0" applyFont="1" applyAlignment="1">
      <alignment horizontal="left" vertical="top"/>
    </xf>
    <xf numFmtId="14" fontId="8" fillId="0" borderId="7" xfId="0" applyNumberFormat="1" applyFont="1" applyBorder="1" applyAlignment="1">
      <alignment horizontal="left" vertical="top"/>
    </xf>
    <xf numFmtId="0" fontId="27" fillId="0" borderId="7" xfId="0" applyFont="1" applyBorder="1" applyAlignment="1">
      <alignment horizontal="left" vertical="top" wrapText="1"/>
    </xf>
    <xf numFmtId="14" fontId="5" fillId="0" borderId="7" xfId="0" applyNumberFormat="1" applyFont="1" applyBorder="1" applyAlignment="1">
      <alignment horizontal="left" vertical="top"/>
    </xf>
    <xf numFmtId="0" fontId="30" fillId="0" borderId="0" xfId="0" applyFont="1" applyAlignment="1">
      <alignment horizontal="left" vertical="top" wrapText="1"/>
    </xf>
    <xf numFmtId="4" fontId="4" fillId="0" borderId="0" xfId="0" applyNumberFormat="1" applyFont="1"/>
    <xf numFmtId="0" fontId="26" fillId="4" borderId="6" xfId="0" applyFont="1" applyFill="1" applyBorder="1" applyAlignment="1">
      <alignment horizontal="left" vertical="top"/>
    </xf>
    <xf numFmtId="0" fontId="32" fillId="0" borderId="0" xfId="0" applyFont="1" applyAlignment="1">
      <alignment horizontal="left" vertical="top"/>
    </xf>
    <xf numFmtId="0" fontId="12" fillId="0" borderId="0" xfId="0" applyFont="1" applyAlignment="1" applyProtection="1">
      <alignment horizontal="left" vertical="top" wrapText="1"/>
      <protection locked="0"/>
    </xf>
    <xf numFmtId="4" fontId="12" fillId="0" borderId="0" xfId="0" applyNumberFormat="1" applyFont="1" applyProtection="1">
      <protection locked="0"/>
    </xf>
    <xf numFmtId="4" fontId="12" fillId="0" borderId="7" xfId="0" applyNumberFormat="1" applyFont="1" applyBorder="1" applyProtection="1">
      <protection locked="0"/>
    </xf>
    <xf numFmtId="0" fontId="9" fillId="2" borderId="1" xfId="0" applyFont="1" applyFill="1" applyBorder="1" applyAlignment="1">
      <alignment horizontal="center" vertical="top"/>
    </xf>
    <xf numFmtId="0" fontId="4" fillId="0" borderId="0" xfId="0" applyFont="1" applyAlignment="1">
      <alignment vertical="top"/>
    </xf>
    <xf numFmtId="0" fontId="31" fillId="0" borderId="4" xfId="1" applyFont="1" applyBorder="1" applyAlignment="1">
      <alignment horizontal="left" vertical="top" wrapText="1"/>
    </xf>
    <xf numFmtId="164" fontId="6" fillId="0" borderId="0" xfId="0" applyNumberFormat="1" applyFont="1" applyAlignment="1">
      <alignment vertical="top"/>
    </xf>
    <xf numFmtId="164" fontId="9" fillId="0" borderId="0" xfId="0" applyNumberFormat="1" applyFont="1" applyAlignment="1">
      <alignment vertical="top"/>
    </xf>
    <xf numFmtId="0" fontId="9" fillId="0" borderId="2" xfId="0" applyFont="1" applyBorder="1" applyAlignment="1">
      <alignment vertical="top"/>
    </xf>
    <xf numFmtId="164" fontId="9" fillId="0" borderId="2" xfId="0" applyNumberFormat="1" applyFont="1" applyBorder="1" applyAlignment="1">
      <alignment vertical="top"/>
    </xf>
    <xf numFmtId="0" fontId="10" fillId="0" borderId="2" xfId="0" applyFont="1" applyBorder="1" applyAlignment="1">
      <alignment vertical="top"/>
    </xf>
    <xf numFmtId="164" fontId="10" fillId="0" borderId="2" xfId="0" applyNumberFormat="1" applyFont="1" applyBorder="1" applyAlignment="1">
      <alignment vertical="top"/>
    </xf>
    <xf numFmtId="0" fontId="9" fillId="0" borderId="3" xfId="0" applyFont="1" applyBorder="1" applyAlignment="1">
      <alignment vertical="top"/>
    </xf>
    <xf numFmtId="164" fontId="9" fillId="0" borderId="3" xfId="0" applyNumberFormat="1" applyFont="1" applyBorder="1" applyAlignment="1">
      <alignment vertical="top"/>
    </xf>
    <xf numFmtId="0" fontId="6" fillId="0" borderId="7" xfId="0" applyFont="1" applyBorder="1"/>
    <xf numFmtId="4" fontId="6" fillId="0" borderId="7" xfId="0" applyNumberFormat="1" applyFont="1" applyBorder="1" applyAlignment="1">
      <alignment horizontal="right"/>
    </xf>
    <xf numFmtId="0" fontId="23" fillId="0" borderId="0" xfId="0" applyFont="1"/>
    <xf numFmtId="0" fontId="5" fillId="0" borderId="7" xfId="0" applyFont="1" applyBorder="1" applyAlignment="1">
      <alignment vertical="top"/>
    </xf>
    <xf numFmtId="0" fontId="8" fillId="0" borderId="5" xfId="0" applyFont="1" applyBorder="1" applyAlignment="1">
      <alignment vertical="top"/>
    </xf>
    <xf numFmtId="164" fontId="7" fillId="0" borderId="0" xfId="0" applyNumberFormat="1" applyFont="1" applyAlignment="1">
      <alignment vertical="top"/>
    </xf>
    <xf numFmtId="0" fontId="6" fillId="0" borderId="0" xfId="0" applyFont="1" applyAlignment="1">
      <alignment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top"/>
    </xf>
    <xf numFmtId="0" fontId="7" fillId="0" borderId="0" xfId="0" applyFont="1" applyAlignment="1">
      <alignment horizontal="left" vertical="top"/>
    </xf>
    <xf numFmtId="4" fontId="6" fillId="0" borderId="0" xfId="0" applyNumberFormat="1" applyFont="1" applyAlignment="1">
      <alignment vertical="top"/>
    </xf>
    <xf numFmtId="0" fontId="5" fillId="0" borderId="0" xfId="0" applyFont="1" applyAlignment="1">
      <alignment vertical="top"/>
    </xf>
    <xf numFmtId="14" fontId="5" fillId="0" borderId="0" xfId="0" applyNumberFormat="1" applyFont="1" applyAlignment="1">
      <alignment horizontal="left" vertical="top"/>
    </xf>
    <xf numFmtId="4" fontId="6" fillId="0" borderId="0" xfId="0" applyNumberFormat="1" applyFont="1" applyAlignment="1">
      <alignment horizontal="right"/>
    </xf>
    <xf numFmtId="4" fontId="4" fillId="0" borderId="0" xfId="0" applyNumberFormat="1" applyFont="1" applyAlignment="1">
      <alignment horizontal="right"/>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9" fillId="2" borderId="1" xfId="0" applyFont="1" applyFill="1" applyBorder="1" applyAlignment="1">
      <alignment horizontal="center" vertical="top"/>
    </xf>
    <xf numFmtId="0" fontId="6" fillId="0" borderId="0" xfId="0" applyFont="1" applyAlignment="1">
      <alignment horizontal="left" vertical="top" wrapText="1"/>
    </xf>
    <xf numFmtId="4" fontId="26" fillId="4" borderId="6" xfId="0" applyNumberFormat="1" applyFont="1" applyFill="1" applyBorder="1" applyAlignment="1">
      <alignment horizontal="right"/>
    </xf>
    <xf numFmtId="0" fontId="4" fillId="0" borderId="0" xfId="0" applyFont="1" applyAlignment="1">
      <alignment horizontal="left" vertical="top" wrapText="1"/>
    </xf>
    <xf numFmtId="0" fontId="6" fillId="0" borderId="7" xfId="0" applyFont="1" applyBorder="1" applyAlignment="1">
      <alignment horizontal="center"/>
    </xf>
    <xf numFmtId="4" fontId="29" fillId="4" borderId="6" xfId="0" applyNumberFormat="1" applyFont="1" applyFill="1" applyBorder="1" applyAlignment="1">
      <alignment horizontal="right"/>
    </xf>
    <xf numFmtId="164" fontId="6" fillId="0" borderId="0" xfId="0" applyNumberFormat="1" applyFont="1" applyAlignment="1">
      <alignment horizontal="right" vertical="top"/>
    </xf>
    <xf numFmtId="164" fontId="9" fillId="0" borderId="6" xfId="0" applyNumberFormat="1" applyFont="1" applyBorder="1" applyAlignment="1">
      <alignment horizontal="right" vertical="top"/>
    </xf>
  </cellXfs>
  <cellStyles count="44">
    <cellStyle name="CENA / KOS" xfId="34" xr:uid="{ED77F4D4-5321-4B52-9ED7-721B115BE074}"/>
    <cellStyle name="CENA / KOS 2" xfId="42" xr:uid="{C65F4263-54BF-480C-9388-71414DC7177A}"/>
    <cellStyle name="e.m.+kolicina" xfId="33" xr:uid="{E722B131-1C56-464B-AFBE-0CB41D08653F}"/>
    <cellStyle name="Naslov 5 6" xfId="41" xr:uid="{E9016D0A-9475-409C-AAA9-BB4083F397A2}"/>
    <cellStyle name="Navadno" xfId="0" builtinId="0"/>
    <cellStyle name="Navadno 10 10" xfId="32" xr:uid="{5AB365A1-8526-476E-B581-38A2CB731F4C}"/>
    <cellStyle name="Navadno 11" xfId="8" xr:uid="{696C01F4-304D-4182-8514-7E16B14E384A}"/>
    <cellStyle name="Navadno 11 70" xfId="9" xr:uid="{C2CD0041-7394-4FA4-9BE4-E9E838178926}"/>
    <cellStyle name="Navadno 13" xfId="2" xr:uid="{8218A0B5-9359-44CF-BA5F-B46B31E3B1F2}"/>
    <cellStyle name="Navadno 13 8" xfId="30" xr:uid="{5F5EB2DA-CD04-4BC6-A2E7-9B2AA4EF7CD8}"/>
    <cellStyle name="Navadno 15" xfId="14" xr:uid="{BE40B889-7F4E-4072-9BF2-9EDF12AC4386}"/>
    <cellStyle name="Navadno 16 2" xfId="5" xr:uid="{0B7927A8-6019-400A-9CBA-97E893E5A22B}"/>
    <cellStyle name="Navadno 16 2 2" xfId="18" xr:uid="{A35D1121-C28E-43A9-931D-C654D4802183}"/>
    <cellStyle name="Navadno 16 2 8" xfId="20" xr:uid="{223D600A-6C61-4D67-9002-3D9F15AA537C}"/>
    <cellStyle name="Navadno 2 10 2" xfId="10" xr:uid="{470D143C-EFBC-4717-AF34-3361491261D2}"/>
    <cellStyle name="Navadno 2 17" xfId="12" xr:uid="{677100B5-F36F-4AED-89A7-BBDBDABE34AF}"/>
    <cellStyle name="Navadno 2 17 3" xfId="31" xr:uid="{86926EC6-B072-4C23-A8BA-7CF60E9378EE}"/>
    <cellStyle name="Navadno 2 2 2" xfId="6" xr:uid="{E096006B-CBBA-4705-B762-7C21C6EB5A56}"/>
    <cellStyle name="Navadno 2 2 2 2 2" xfId="4" xr:uid="{D72268AA-6B9A-4A0F-A945-4D28D604DB70}"/>
    <cellStyle name="Navadno 2 5" xfId="19" xr:uid="{D72FDAF5-3E38-4121-A7EF-9AB83FC0313B}"/>
    <cellStyle name="Navadno 2 87 3" xfId="28" xr:uid="{580637A9-0A16-4360-90D5-9AAF7A2ED74B}"/>
    <cellStyle name="Navadno 27 10" xfId="27" xr:uid="{50C4D0A5-ED6E-406F-84F2-0A7FFE7E07FA}"/>
    <cellStyle name="Navadno 27 16" xfId="17" xr:uid="{23A9DCEB-7E90-4BF4-8559-0830321915AA}"/>
    <cellStyle name="Navadno 3 10" xfId="1" xr:uid="{D6DA6047-9E5E-47D6-B66B-863F30C7554C}"/>
    <cellStyle name="Navadno 3 2" xfId="23" xr:uid="{C41BEACC-370F-452E-9B80-DC5E26E85378}"/>
    <cellStyle name="Navadno 3 2 2" xfId="24" xr:uid="{898E9CDE-AF34-474A-ABC5-41246EC9924F}"/>
    <cellStyle name="Navadno 3 2 2 2 2" xfId="7" xr:uid="{3E67592D-6C9A-4B5A-BA4E-652932CC9F84}"/>
    <cellStyle name="Navadno 3 26" xfId="3" xr:uid="{A989DF5C-3595-4398-BE90-F3FB9A9B6683}"/>
    <cellStyle name="Navadno 3 26 2" xfId="16" xr:uid="{6AE8A73F-133E-4843-A0BE-20282809EBDF}"/>
    <cellStyle name="Navadno 3 26 2 2" xfId="15" xr:uid="{C809EA6A-F894-4006-903A-F934B481D767}"/>
    <cellStyle name="Navadno 31" xfId="35" xr:uid="{994E3774-BEB1-46AC-9902-92257BB74855}"/>
    <cellStyle name="Navadno 31 10" xfId="36" xr:uid="{ADCF23E5-EA82-4B17-A9AA-17265F082899}"/>
    <cellStyle name="Navadno 32" xfId="26" xr:uid="{F99930A9-2E82-4744-9E38-804CE62C9D22}"/>
    <cellStyle name="Navadno 58" xfId="37" xr:uid="{F3B7A128-C9C8-4CA0-8BDA-5B208DC2034E}"/>
    <cellStyle name="Navadno 70" xfId="38" xr:uid="{707C7E8B-F1B8-4898-94DA-C82D9ACD9AEC}"/>
    <cellStyle name="Navadno 71" xfId="39" xr:uid="{CE753FE5-04A1-49E9-A40A-F4131DF9C6CC}"/>
    <cellStyle name="Navadno 8" xfId="11" xr:uid="{B5BA7CC0-BF0A-4F13-B28C-03B3FB3E591B}"/>
    <cellStyle name="Navadno 9" xfId="25" xr:uid="{947FFA3B-65D8-413F-9189-8477B82F645E}"/>
    <cellStyle name="normal 22" xfId="43" xr:uid="{49841B15-9EFB-4EBB-B36D-2D64399E6C0E}"/>
    <cellStyle name="Normal_Sheet1" xfId="29" xr:uid="{C8D5C44A-D608-4862-92AB-3B0D83C7ABCA}"/>
    <cellStyle name="Standard 3" xfId="21" xr:uid="{9CE6C33F-2BA8-4868-8467-910B389154FE}"/>
    <cellStyle name="Številka" xfId="13" xr:uid="{D8E5C207-7010-4DD8-9C78-9F5151C912DC}"/>
    <cellStyle name="Vejica 2" xfId="22" xr:uid="{C0BC165D-5485-4FAF-A312-106A303480DA}"/>
    <cellStyle name="Vejica 36" xfId="40" xr:uid="{4BA037D3-8798-473B-992C-778D607A54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B62B-C570-493F-BCD3-7095E616C366}">
  <dimension ref="A5:B40"/>
  <sheetViews>
    <sheetView tabSelected="1" view="pageBreakPreview" zoomScaleNormal="100" zoomScaleSheetLayoutView="100" workbookViewId="0">
      <selection activeCell="B13" sqref="B13"/>
    </sheetView>
  </sheetViews>
  <sheetFormatPr defaultRowHeight="15" x14ac:dyDescent="0.25"/>
  <cols>
    <col min="2" max="2" width="76" customWidth="1"/>
    <col min="3" max="3" width="0.5703125" customWidth="1"/>
  </cols>
  <sheetData>
    <row r="5" spans="1:2" ht="19.5" thickBot="1" x14ac:dyDescent="0.35">
      <c r="A5" s="99" t="s">
        <v>1138</v>
      </c>
      <c r="B5" s="100"/>
    </row>
    <row r="9" spans="1:2" x14ac:dyDescent="0.25">
      <c r="A9" t="s">
        <v>0</v>
      </c>
    </row>
    <row r="10" spans="1:2" x14ac:dyDescent="0.25">
      <c r="B10" s="1" t="s">
        <v>673</v>
      </c>
    </row>
    <row r="11" spans="1:2" x14ac:dyDescent="0.25">
      <c r="B11" s="1"/>
    </row>
    <row r="12" spans="1:2" x14ac:dyDescent="0.25">
      <c r="B12" s="1"/>
    </row>
    <row r="13" spans="1:2" x14ac:dyDescent="0.25">
      <c r="A13" t="s">
        <v>1</v>
      </c>
      <c r="B13" s="1"/>
    </row>
    <row r="14" spans="1:2" x14ac:dyDescent="0.25">
      <c r="B14" s="1" t="s">
        <v>674</v>
      </c>
    </row>
    <row r="15" spans="1:2" x14ac:dyDescent="0.25">
      <c r="B15" s="1" t="s">
        <v>675</v>
      </c>
    </row>
    <row r="16" spans="1:2" x14ac:dyDescent="0.25">
      <c r="B16" s="1" t="s">
        <v>676</v>
      </c>
    </row>
    <row r="35" spans="1:2" x14ac:dyDescent="0.25">
      <c r="A35" t="s">
        <v>2</v>
      </c>
    </row>
    <row r="36" spans="1:2" x14ac:dyDescent="0.25">
      <c r="B36" s="50" t="s">
        <v>677</v>
      </c>
    </row>
    <row r="37" spans="1:2" x14ac:dyDescent="0.25">
      <c r="B37" s="1"/>
    </row>
    <row r="38" spans="1:2" x14ac:dyDescent="0.25">
      <c r="B38" s="1"/>
    </row>
    <row r="39" spans="1:2" x14ac:dyDescent="0.25">
      <c r="A39" t="s">
        <v>3</v>
      </c>
      <c r="B39" s="1"/>
    </row>
    <row r="40" spans="1:2" x14ac:dyDescent="0.25">
      <c r="B40" s="2" t="s">
        <v>548</v>
      </c>
    </row>
  </sheetData>
  <mergeCells count="1">
    <mergeCell ref="A5:B5"/>
  </mergeCells>
  <pageMargins left="0.98425196850393704" right="0.59055118110236227" top="0.59055118110236227" bottom="0.59055118110236227" header="0.31496062992125984" footer="0.31496062992125984"/>
  <pageSetup paperSize="9" orientation="portrait" r:id="rId1"/>
  <headerFooter>
    <oddHeader>&amp;L&amp;"-,Krepko"&amp;9&amp;K00-048&amp;G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2DED-37DA-4D35-86AF-868C03F3CC5D}">
  <sheetPr codeName="List2"/>
  <dimension ref="A2:E34"/>
  <sheetViews>
    <sheetView view="pageBreakPreview" zoomScaleNormal="100" zoomScaleSheetLayoutView="100" workbookViewId="0">
      <selection activeCell="A3" sqref="A3"/>
    </sheetView>
  </sheetViews>
  <sheetFormatPr defaultRowHeight="15" x14ac:dyDescent="0.25"/>
  <cols>
    <col min="1" max="1" width="9.140625" style="4"/>
    <col min="2" max="2" width="50.42578125" style="4" customWidth="1"/>
    <col min="3" max="3" width="25.5703125" style="74" customWidth="1"/>
    <col min="4" max="4" width="0.7109375" style="4" customWidth="1"/>
    <col min="5" max="5" width="2" style="4" hidden="1" customWidth="1"/>
    <col min="6" max="16384" width="9.140625" style="4"/>
  </cols>
  <sheetData>
    <row r="2" spans="1:3" ht="15.75" thickBot="1" x14ac:dyDescent="0.3">
      <c r="A2" s="101" t="s">
        <v>1139</v>
      </c>
      <c r="B2" s="101"/>
      <c r="C2" s="101"/>
    </row>
    <row r="5" spans="1:3" s="7" customFormat="1" x14ac:dyDescent="0.25">
      <c r="A5" s="7" t="str">
        <f>('A. GRADBENA DELA'!A2)</f>
        <v xml:space="preserve">A. </v>
      </c>
      <c r="B5" s="7" t="str">
        <f>('A. GRADBENA DELA'!B2)</f>
        <v>GRADBENA DELA</v>
      </c>
      <c r="C5" s="75">
        <f>SUM(C6:C12)</f>
        <v>0</v>
      </c>
    </row>
    <row r="6" spans="1:3" x14ac:dyDescent="0.25">
      <c r="A6" s="4" t="str">
        <f>('A. GRADBENA DELA'!A7)</f>
        <v>1.</v>
      </c>
      <c r="B6" s="4" t="str">
        <f>('A. GRADBENA DELA'!B7)</f>
        <v>PRIPRAVLJALNA DELA</v>
      </c>
      <c r="C6" s="74">
        <f>('A. GRADBENA DELA'!D7)</f>
        <v>0</v>
      </c>
    </row>
    <row r="7" spans="1:3" x14ac:dyDescent="0.25">
      <c r="A7" s="4" t="str">
        <f>('A. GRADBENA DELA'!A8)</f>
        <v>2.</v>
      </c>
      <c r="B7" s="4" t="str">
        <f>('A. GRADBENA DELA'!B8)</f>
        <v>RUŠITVENA DELA</v>
      </c>
      <c r="C7" s="74">
        <f>('A. GRADBENA DELA'!D8)</f>
        <v>0</v>
      </c>
    </row>
    <row r="8" spans="1:3" x14ac:dyDescent="0.25">
      <c r="A8" s="4" t="str">
        <f>('A. GRADBENA DELA'!A9)</f>
        <v>3.</v>
      </c>
      <c r="B8" s="4" t="str">
        <f>('A. GRADBENA DELA'!B9)</f>
        <v>ZEMELJSKA DELA</v>
      </c>
      <c r="C8" s="74">
        <f>('A. GRADBENA DELA'!D9)</f>
        <v>0</v>
      </c>
    </row>
    <row r="9" spans="1:3" x14ac:dyDescent="0.25">
      <c r="A9" s="4" t="str">
        <f>('A. GRADBENA DELA'!A10)</f>
        <v>4.</v>
      </c>
      <c r="B9" s="4" t="str">
        <f>('A. GRADBENA DELA'!B10)</f>
        <v>BETONSKA DELA</v>
      </c>
      <c r="C9" s="74">
        <f>('A. GRADBENA DELA'!D10)</f>
        <v>0</v>
      </c>
    </row>
    <row r="10" spans="1:3" x14ac:dyDescent="0.25">
      <c r="A10" s="4" t="str">
        <f>('A. GRADBENA DELA'!A11)</f>
        <v>5.</v>
      </c>
      <c r="B10" s="4" t="str">
        <f>('A. GRADBENA DELA'!B11)</f>
        <v>TESARSKA DELA</v>
      </c>
      <c r="C10" s="74">
        <f>('A. GRADBENA DELA'!D11)</f>
        <v>0</v>
      </c>
    </row>
    <row r="11" spans="1:3" x14ac:dyDescent="0.25">
      <c r="A11" s="4" t="str">
        <f>('A. GRADBENA DELA'!A12)</f>
        <v>6.</v>
      </c>
      <c r="B11" s="4" t="str">
        <f>('A. GRADBENA DELA'!B12)</f>
        <v>ZIDARSKA DELA</v>
      </c>
      <c r="C11" s="74">
        <f>('A. GRADBENA DELA'!D12)</f>
        <v>0</v>
      </c>
    </row>
    <row r="12" spans="1:3" x14ac:dyDescent="0.25">
      <c r="A12" s="4" t="str">
        <f>('A. GRADBENA DELA'!A13)</f>
        <v>7.</v>
      </c>
      <c r="B12" s="4" t="str">
        <f>('A. GRADBENA DELA'!B13)</f>
        <v>KANALIZACIJA</v>
      </c>
      <c r="C12" s="74">
        <f>('A. GRADBENA DELA'!D13)</f>
        <v>0</v>
      </c>
    </row>
    <row r="14" spans="1:3" s="7" customFormat="1" x14ac:dyDescent="0.25">
      <c r="A14" s="7" t="str">
        <f>('B. OBRTNIŠKA DELA'!A2)</f>
        <v>B.</v>
      </c>
      <c r="B14" s="7" t="str">
        <f>('B. OBRTNIŠKA DELA'!B2)</f>
        <v>OBRTNIŠKA DELA</v>
      </c>
      <c r="C14" s="75">
        <f>SUM(C15:C26)</f>
        <v>0</v>
      </c>
    </row>
    <row r="15" spans="1:3" x14ac:dyDescent="0.25">
      <c r="A15" s="4" t="str">
        <f>('B. OBRTNIŠKA DELA'!A7)</f>
        <v>1.</v>
      </c>
      <c r="B15" s="4" t="str">
        <f>('B. OBRTNIŠKA DELA'!B7)</f>
        <v>KLJUČAVNIČARSKA DELA</v>
      </c>
      <c r="C15" s="74">
        <f>('B. OBRTNIŠKA DELA'!D7)</f>
        <v>0</v>
      </c>
    </row>
    <row r="16" spans="1:3" x14ac:dyDescent="0.25">
      <c r="A16" s="4" t="str">
        <f>('B. OBRTNIŠKA DELA'!A8)</f>
        <v>2.</v>
      </c>
      <c r="B16" s="4" t="str">
        <f>('B. OBRTNIŠKA DELA'!B8)</f>
        <v>KROVSKOKLEPARSKA DELA</v>
      </c>
      <c r="C16" s="74">
        <f>('B. OBRTNIŠKA DELA'!D8)</f>
        <v>0</v>
      </c>
    </row>
    <row r="17" spans="1:3" x14ac:dyDescent="0.25">
      <c r="A17" s="4" t="str">
        <f>('B. OBRTNIŠKA DELA'!A9)</f>
        <v>3.</v>
      </c>
      <c r="B17" s="4" t="str">
        <f>('B. OBRTNIŠKA DELA'!B9)</f>
        <v>STAVBNO POHIŠTVO</v>
      </c>
      <c r="C17" s="74">
        <f>('B. OBRTNIŠKA DELA'!D9)</f>
        <v>0</v>
      </c>
    </row>
    <row r="18" spans="1:3" x14ac:dyDescent="0.25">
      <c r="A18" s="4" t="str">
        <f>('B. OBRTNIŠKA DELA'!A10)</f>
        <v>4.</v>
      </c>
      <c r="B18" s="4" t="str">
        <f>('B. OBRTNIŠKA DELA'!B10)</f>
        <v>KERAMIČARSKA DELA</v>
      </c>
      <c r="C18" s="74">
        <f>('B. OBRTNIŠKA DELA'!D10)</f>
        <v>0</v>
      </c>
    </row>
    <row r="19" spans="1:3" x14ac:dyDescent="0.25">
      <c r="A19" s="4" t="str">
        <f>('B. OBRTNIŠKA DELA'!A11)</f>
        <v>5.</v>
      </c>
      <c r="B19" s="4" t="str">
        <f>('B. OBRTNIŠKA DELA'!B11)</f>
        <v>TLAKARSKA DELA</v>
      </c>
      <c r="C19" s="74">
        <f>('B. OBRTNIŠKA DELA'!D11)</f>
        <v>0</v>
      </c>
    </row>
    <row r="20" spans="1:3" x14ac:dyDescent="0.25">
      <c r="A20" s="4" t="str">
        <f>('B. OBRTNIŠKA DELA'!A12)</f>
        <v>6.</v>
      </c>
      <c r="B20" s="4" t="str">
        <f>('B. OBRTNIŠKA DELA'!B12)</f>
        <v>MIZARSKA DELA</v>
      </c>
      <c r="C20" s="74">
        <f>('B. OBRTNIŠKA DELA'!D12)</f>
        <v>0</v>
      </c>
    </row>
    <row r="21" spans="1:3" x14ac:dyDescent="0.25">
      <c r="A21" s="4" t="str">
        <f>('B. OBRTNIŠKA DELA'!A13)</f>
        <v>7.</v>
      </c>
      <c r="B21" s="4" t="str">
        <f>('B. OBRTNIŠKA DELA'!B13)</f>
        <v>SUHOMONTAŽNA DELA</v>
      </c>
      <c r="C21" s="74">
        <f>('B. OBRTNIŠKA DELA'!D13)</f>
        <v>0</v>
      </c>
    </row>
    <row r="22" spans="1:3" x14ac:dyDescent="0.25">
      <c r="A22" s="4" t="str">
        <f>('B. OBRTNIŠKA DELA'!A14)</f>
        <v>8.</v>
      </c>
      <c r="B22" s="4" t="str">
        <f>('B. OBRTNIŠKA DELA'!B14)</f>
        <v>SLIKOPLESKARSKA DELA</v>
      </c>
      <c r="C22" s="74">
        <f>('B. OBRTNIŠKA DELA'!D14)</f>
        <v>0</v>
      </c>
    </row>
    <row r="23" spans="1:3" x14ac:dyDescent="0.25">
      <c r="A23" s="4" t="str">
        <f>('B. OBRTNIŠKA DELA'!A15)</f>
        <v>9.</v>
      </c>
      <c r="B23" s="4" t="str">
        <f>('B. OBRTNIŠKA DELA'!B15)</f>
        <v>FASADERSKA DELA</v>
      </c>
      <c r="C23" s="74">
        <f>('B. OBRTNIŠKA DELA'!D15)</f>
        <v>0</v>
      </c>
    </row>
    <row r="24" spans="1:3" x14ac:dyDescent="0.25">
      <c r="A24" s="4" t="str">
        <f>('B. OBRTNIŠKA DELA'!A16)</f>
        <v>10.</v>
      </c>
      <c r="B24" s="4" t="str">
        <f>('B. OBRTNIŠKA DELA'!B16)</f>
        <v>PREDPRAŽNIKI</v>
      </c>
      <c r="C24" s="74">
        <f>('B. OBRTNIŠKA DELA'!D16)</f>
        <v>0</v>
      </c>
    </row>
    <row r="25" spans="1:3" x14ac:dyDescent="0.25">
      <c r="A25" s="4" t="str">
        <f>('B. OBRTNIŠKA DELA'!A17)</f>
        <v>12.</v>
      </c>
      <c r="B25" s="4" t="str">
        <f>('B. OBRTNIŠKA DELA'!B17)</f>
        <v>GASILNIKI</v>
      </c>
      <c r="C25" s="74">
        <f>('B. OBRTNIŠKA DELA'!D17)</f>
        <v>0</v>
      </c>
    </row>
    <row r="26" spans="1:3" x14ac:dyDescent="0.25">
      <c r="A26" s="4" t="str">
        <f>('B. OBRTNIŠKA DELA'!A18)</f>
        <v>13.</v>
      </c>
      <c r="B26" s="4" t="str">
        <f>('B. OBRTNIŠKA DELA'!B18)</f>
        <v>RAZNO</v>
      </c>
      <c r="C26" s="74">
        <f>('B. OBRTNIŠKA DELA'!D18)</f>
        <v>0</v>
      </c>
    </row>
    <row r="28" spans="1:3" s="7" customFormat="1" x14ac:dyDescent="0.25">
      <c r="A28" s="7" t="s">
        <v>224</v>
      </c>
      <c r="B28" s="7" t="s">
        <v>1137</v>
      </c>
      <c r="C28" s="75">
        <f>(C5+C14)*10%</f>
        <v>0</v>
      </c>
    </row>
    <row r="30" spans="1:3" s="7" customFormat="1" x14ac:dyDescent="0.25">
      <c r="A30" s="76"/>
      <c r="B30" s="76" t="s">
        <v>4</v>
      </c>
      <c r="C30" s="77">
        <f>(C28+C14+C5)</f>
        <v>0</v>
      </c>
    </row>
    <row r="32" spans="1:3" s="21" customFormat="1" x14ac:dyDescent="0.25">
      <c r="A32" s="78"/>
      <c r="B32" s="78" t="s">
        <v>5</v>
      </c>
      <c r="C32" s="79">
        <f>(C30*22%)</f>
        <v>0</v>
      </c>
    </row>
    <row r="34" spans="1:3" s="7" customFormat="1" ht="15.75" thickBot="1" x14ac:dyDescent="0.3">
      <c r="A34" s="80"/>
      <c r="B34" s="80" t="s">
        <v>6</v>
      </c>
      <c r="C34" s="81">
        <f>(C30+C32)</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DFBE-2571-4272-8433-350D7146ECA5}">
  <sheetPr codeName="List3"/>
  <dimension ref="A2:D79"/>
  <sheetViews>
    <sheetView view="pageBreakPreview" zoomScaleNormal="100" zoomScaleSheetLayoutView="100" workbookViewId="0">
      <selection activeCell="A14" sqref="A14"/>
    </sheetView>
  </sheetViews>
  <sheetFormatPr defaultRowHeight="15" x14ac:dyDescent="0.25"/>
  <cols>
    <col min="1" max="1" width="85.28515625" style="72" customWidth="1"/>
    <col min="2" max="2" width="0.42578125" style="72" customWidth="1"/>
    <col min="3" max="3" width="9.140625" style="72"/>
    <col min="4" max="4" width="9.140625" style="4"/>
    <col min="5" max="16384" width="9.140625" style="72"/>
  </cols>
  <sheetData>
    <row r="2" spans="1:1" ht="15.75" thickBot="1" x14ac:dyDescent="0.3">
      <c r="A2" s="71" t="s">
        <v>7</v>
      </c>
    </row>
    <row r="5" spans="1:1" ht="30" x14ac:dyDescent="0.25">
      <c r="A5" s="73" t="s">
        <v>8</v>
      </c>
    </row>
    <row r="6" spans="1:1" ht="30" x14ac:dyDescent="0.25">
      <c r="A6" s="73" t="s">
        <v>9</v>
      </c>
    </row>
    <row r="7" spans="1:1" x14ac:dyDescent="0.25">
      <c r="A7" s="73" t="s">
        <v>10</v>
      </c>
    </row>
    <row r="8" spans="1:1" ht="30" x14ac:dyDescent="0.25">
      <c r="A8" s="73" t="s">
        <v>11</v>
      </c>
    </row>
    <row r="9" spans="1:1" ht="30" x14ac:dyDescent="0.25">
      <c r="A9" s="73" t="s">
        <v>12</v>
      </c>
    </row>
    <row r="10" spans="1:1" ht="45" x14ac:dyDescent="0.25">
      <c r="A10" s="73" t="s">
        <v>13</v>
      </c>
    </row>
    <row r="11" spans="1:1" x14ac:dyDescent="0.25">
      <c r="A11" s="73" t="s">
        <v>14</v>
      </c>
    </row>
    <row r="12" spans="1:1" x14ac:dyDescent="0.25">
      <c r="A12" s="73" t="s">
        <v>15</v>
      </c>
    </row>
    <row r="13" spans="1:1" ht="30" x14ac:dyDescent="0.25">
      <c r="A13" s="73" t="s">
        <v>16</v>
      </c>
    </row>
    <row r="14" spans="1:1" ht="31.5" customHeight="1" x14ac:dyDescent="0.25">
      <c r="A14" s="73" t="s">
        <v>17</v>
      </c>
    </row>
    <row r="15" spans="1:1" ht="30" x14ac:dyDescent="0.25">
      <c r="A15" s="73" t="s">
        <v>18</v>
      </c>
    </row>
    <row r="16" spans="1:1" ht="30" x14ac:dyDescent="0.25">
      <c r="A16" s="73" t="s">
        <v>19</v>
      </c>
    </row>
    <row r="17" spans="1:1" s="7" customFormat="1" ht="45" x14ac:dyDescent="0.25">
      <c r="A17" s="73" t="s">
        <v>20</v>
      </c>
    </row>
    <row r="18" spans="1:1" ht="60" x14ac:dyDescent="0.25">
      <c r="A18" s="73" t="s">
        <v>21</v>
      </c>
    </row>
    <row r="19" spans="1:1" s="21" customFormat="1" ht="45" x14ac:dyDescent="0.25">
      <c r="A19" s="73" t="s">
        <v>22</v>
      </c>
    </row>
    <row r="20" spans="1:1" ht="45" x14ac:dyDescent="0.25">
      <c r="A20" s="73" t="s">
        <v>23</v>
      </c>
    </row>
    <row r="21" spans="1:1" s="7" customFormat="1" x14ac:dyDescent="0.25">
      <c r="A21" s="73" t="s">
        <v>24</v>
      </c>
    </row>
    <row r="22" spans="1:1" ht="45" x14ac:dyDescent="0.25">
      <c r="A22" s="73" t="s">
        <v>25</v>
      </c>
    </row>
    <row r="23" spans="1:1" ht="30" x14ac:dyDescent="0.25">
      <c r="A23" s="73" t="s">
        <v>26</v>
      </c>
    </row>
    <row r="24" spans="1:1" ht="30" x14ac:dyDescent="0.25">
      <c r="A24" s="73" t="s">
        <v>27</v>
      </c>
    </row>
    <row r="25" spans="1:1" ht="30" x14ac:dyDescent="0.25">
      <c r="A25" s="73" t="s">
        <v>28</v>
      </c>
    </row>
    <row r="26" spans="1:1" ht="30" x14ac:dyDescent="0.25">
      <c r="A26" s="73" t="s">
        <v>29</v>
      </c>
    </row>
    <row r="27" spans="1:1" ht="30" x14ac:dyDescent="0.25">
      <c r="A27" s="73" t="s">
        <v>30</v>
      </c>
    </row>
    <row r="28" spans="1:1" ht="105" x14ac:dyDescent="0.25">
      <c r="A28" s="73" t="s">
        <v>31</v>
      </c>
    </row>
    <row r="29" spans="1:1" x14ac:dyDescent="0.25">
      <c r="A29" s="73" t="s">
        <v>32</v>
      </c>
    </row>
    <row r="30" spans="1:1" ht="30" x14ac:dyDescent="0.25">
      <c r="A30" s="73" t="s">
        <v>33</v>
      </c>
    </row>
    <row r="31" spans="1:1" ht="45" x14ac:dyDescent="0.25">
      <c r="A31" s="73" t="s">
        <v>34</v>
      </c>
    </row>
    <row r="32" spans="1:1" ht="30" x14ac:dyDescent="0.25">
      <c r="A32" s="73" t="s">
        <v>35</v>
      </c>
    </row>
    <row r="33" spans="1:1" ht="30" x14ac:dyDescent="0.25">
      <c r="A33" s="73" t="s">
        <v>36</v>
      </c>
    </row>
    <row r="34" spans="1:1" ht="90" x14ac:dyDescent="0.25">
      <c r="A34" s="73" t="s">
        <v>37</v>
      </c>
    </row>
    <row r="35" spans="1:1" ht="105" x14ac:dyDescent="0.25">
      <c r="A35" s="73" t="s">
        <v>38</v>
      </c>
    </row>
    <row r="36" spans="1:1" ht="106.5" customHeight="1" x14ac:dyDescent="0.25">
      <c r="A36" s="73" t="s">
        <v>39</v>
      </c>
    </row>
    <row r="37" spans="1:1" ht="45" x14ac:dyDescent="0.25">
      <c r="A37" s="73" t="s">
        <v>40</v>
      </c>
    </row>
    <row r="38" spans="1:1" ht="30" x14ac:dyDescent="0.25">
      <c r="A38" s="73" t="s">
        <v>41</v>
      </c>
    </row>
    <row r="39" spans="1:1" ht="60" x14ac:dyDescent="0.25">
      <c r="A39" s="73" t="s">
        <v>42</v>
      </c>
    </row>
    <row r="40" spans="1:1" x14ac:dyDescent="0.25">
      <c r="A40" s="73" t="s">
        <v>43</v>
      </c>
    </row>
    <row r="41" spans="1:1" ht="45" x14ac:dyDescent="0.25">
      <c r="A41" s="73" t="s">
        <v>44</v>
      </c>
    </row>
    <row r="42" spans="1:1" ht="30" x14ac:dyDescent="0.25">
      <c r="A42" s="73" t="s">
        <v>45</v>
      </c>
    </row>
    <row r="43" spans="1:1" ht="30" x14ac:dyDescent="0.25">
      <c r="A43" s="73" t="s">
        <v>46</v>
      </c>
    </row>
    <row r="44" spans="1:1" x14ac:dyDescent="0.25">
      <c r="A44" s="73" t="s">
        <v>47</v>
      </c>
    </row>
    <row r="45" spans="1:1" x14ac:dyDescent="0.25">
      <c r="A45" s="73" t="s">
        <v>48</v>
      </c>
    </row>
    <row r="46" spans="1:1" ht="165" x14ac:dyDescent="0.25">
      <c r="A46" s="73" t="s">
        <v>49</v>
      </c>
    </row>
    <row r="47" spans="1:1" ht="90.75" customHeight="1" x14ac:dyDescent="0.25">
      <c r="A47" s="73" t="s">
        <v>50</v>
      </c>
    </row>
    <row r="48" spans="1:1" ht="106.5" customHeight="1" x14ac:dyDescent="0.25">
      <c r="A48" s="73" t="s">
        <v>547</v>
      </c>
    </row>
    <row r="49" spans="1:1" ht="196.5" customHeight="1" x14ac:dyDescent="0.25">
      <c r="A49" s="73" t="s">
        <v>51</v>
      </c>
    </row>
    <row r="50" spans="1:1" ht="120" customHeight="1" x14ac:dyDescent="0.25">
      <c r="A50" s="73" t="s">
        <v>531</v>
      </c>
    </row>
    <row r="51" spans="1:1" ht="75" x14ac:dyDescent="0.25">
      <c r="A51" s="73" t="s">
        <v>52</v>
      </c>
    </row>
    <row r="52" spans="1:1" x14ac:dyDescent="0.25">
      <c r="A52" s="73" t="s">
        <v>53</v>
      </c>
    </row>
    <row r="53" spans="1:1" ht="75" x14ac:dyDescent="0.25">
      <c r="A53" s="73" t="s">
        <v>54</v>
      </c>
    </row>
    <row r="54" spans="1:1" ht="60" x14ac:dyDescent="0.25">
      <c r="A54" s="73" t="s">
        <v>55</v>
      </c>
    </row>
    <row r="55" spans="1:1" ht="30" x14ac:dyDescent="0.25">
      <c r="A55" s="73" t="s">
        <v>56</v>
      </c>
    </row>
    <row r="56" spans="1:1" x14ac:dyDescent="0.25">
      <c r="A56" s="73" t="s">
        <v>57</v>
      </c>
    </row>
    <row r="57" spans="1:1" x14ac:dyDescent="0.25">
      <c r="A57" s="73" t="s">
        <v>58</v>
      </c>
    </row>
    <row r="58" spans="1:1" x14ac:dyDescent="0.25">
      <c r="A58" s="73" t="s">
        <v>59</v>
      </c>
    </row>
    <row r="59" spans="1:1" x14ac:dyDescent="0.25">
      <c r="A59" s="73" t="s">
        <v>60</v>
      </c>
    </row>
    <row r="60" spans="1:1" ht="30" x14ac:dyDescent="0.25">
      <c r="A60" s="73" t="s">
        <v>61</v>
      </c>
    </row>
    <row r="61" spans="1:1" ht="45" x14ac:dyDescent="0.25">
      <c r="A61" s="73" t="s">
        <v>62</v>
      </c>
    </row>
    <row r="62" spans="1:1" ht="30" x14ac:dyDescent="0.25">
      <c r="A62" s="73" t="s">
        <v>63</v>
      </c>
    </row>
    <row r="63" spans="1:1" ht="30" x14ac:dyDescent="0.25">
      <c r="A63" s="73" t="s">
        <v>64</v>
      </c>
    </row>
    <row r="64" spans="1:1" ht="15.75" customHeight="1" x14ac:dyDescent="0.25">
      <c r="A64" s="73" t="s">
        <v>65</v>
      </c>
    </row>
    <row r="65" spans="1:1" x14ac:dyDescent="0.25">
      <c r="A65" s="73" t="s">
        <v>66</v>
      </c>
    </row>
    <row r="66" spans="1:1" ht="60" x14ac:dyDescent="0.25">
      <c r="A66" s="73" t="s">
        <v>67</v>
      </c>
    </row>
    <row r="67" spans="1:1" x14ac:dyDescent="0.25">
      <c r="A67" s="73" t="s">
        <v>68</v>
      </c>
    </row>
    <row r="68" spans="1:1" ht="30" x14ac:dyDescent="0.25">
      <c r="A68" s="73" t="s">
        <v>69</v>
      </c>
    </row>
    <row r="69" spans="1:1" ht="30" x14ac:dyDescent="0.25">
      <c r="A69" s="73" t="s">
        <v>70</v>
      </c>
    </row>
    <row r="70" spans="1:1" x14ac:dyDescent="0.25">
      <c r="A70" s="73" t="s">
        <v>71</v>
      </c>
    </row>
    <row r="71" spans="1:1" ht="30" x14ac:dyDescent="0.25">
      <c r="A71" s="73" t="s">
        <v>72</v>
      </c>
    </row>
    <row r="72" spans="1:1" x14ac:dyDescent="0.25">
      <c r="A72" s="73" t="s">
        <v>73</v>
      </c>
    </row>
    <row r="73" spans="1:1" ht="46.5" customHeight="1" x14ac:dyDescent="0.25">
      <c r="A73" s="73" t="s">
        <v>74</v>
      </c>
    </row>
    <row r="74" spans="1:1" ht="60" x14ac:dyDescent="0.25">
      <c r="A74" s="73" t="s">
        <v>75</v>
      </c>
    </row>
    <row r="75" spans="1:1" x14ac:dyDescent="0.25">
      <c r="A75" s="73" t="s">
        <v>76</v>
      </c>
    </row>
    <row r="76" spans="1:1" x14ac:dyDescent="0.25">
      <c r="A76" s="73" t="s">
        <v>77</v>
      </c>
    </row>
    <row r="77" spans="1:1" ht="60" x14ac:dyDescent="0.25">
      <c r="A77" s="73" t="s">
        <v>78</v>
      </c>
    </row>
    <row r="78" spans="1:1" x14ac:dyDescent="0.25">
      <c r="A78" s="73" t="s">
        <v>79</v>
      </c>
    </row>
    <row r="79" spans="1:1" ht="60" customHeight="1" x14ac:dyDescent="0.25">
      <c r="A79" s="73" t="s">
        <v>80</v>
      </c>
    </row>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E19B-548F-41D7-BB73-639B573AB3E5}">
  <sheetPr codeName="List4"/>
  <dimension ref="A2:F521"/>
  <sheetViews>
    <sheetView view="pageBreakPreview" zoomScaleNormal="100" zoomScaleSheetLayoutView="100" workbookViewId="0">
      <selection activeCell="K19" sqref="K19"/>
    </sheetView>
  </sheetViews>
  <sheetFormatPr defaultRowHeight="15" x14ac:dyDescent="0.25"/>
  <cols>
    <col min="1" max="1" width="5.140625" style="6" customWidth="1"/>
    <col min="2" max="2" width="49.85546875" style="72" customWidth="1"/>
    <col min="3" max="3" width="4" style="72" customWidth="1"/>
    <col min="4" max="4" width="9.140625" style="4"/>
    <col min="5" max="5" width="7.85546875" style="5" customWidth="1"/>
    <col min="6" max="6" width="9.140625" style="72"/>
    <col min="7" max="7" width="0.5703125" style="72" customWidth="1"/>
    <col min="8" max="16384" width="9.140625" style="72"/>
  </cols>
  <sheetData>
    <row r="2" spans="1:6" s="4" customFormat="1" ht="15.75" thickBot="1" x14ac:dyDescent="0.3">
      <c r="A2" s="53" t="s">
        <v>81</v>
      </c>
      <c r="B2" s="53" t="s">
        <v>82</v>
      </c>
      <c r="C2" s="54"/>
      <c r="D2" s="54"/>
      <c r="E2" s="55"/>
      <c r="F2" s="54"/>
    </row>
    <row r="3" spans="1:6" s="4" customFormat="1" x14ac:dyDescent="0.25">
      <c r="A3" s="6"/>
      <c r="E3" s="5"/>
    </row>
    <row r="4" spans="1:6" s="4" customFormat="1" x14ac:dyDescent="0.25">
      <c r="A4" s="6"/>
      <c r="E4" s="5"/>
    </row>
    <row r="5" spans="1:6" s="4" customFormat="1" x14ac:dyDescent="0.25">
      <c r="A5" s="86"/>
      <c r="B5" s="57" t="s">
        <v>83</v>
      </c>
      <c r="E5" s="5"/>
    </row>
    <row r="6" spans="1:6" s="4" customFormat="1" x14ac:dyDescent="0.25">
      <c r="A6" s="6"/>
      <c r="E6" s="5"/>
    </row>
    <row r="7" spans="1:6" s="4" customFormat="1" x14ac:dyDescent="0.25">
      <c r="A7" s="4" t="str">
        <f>(A25)</f>
        <v>1.</v>
      </c>
      <c r="B7" s="4" t="str">
        <f>(B25)</f>
        <v>PRIPRAVLJALNA DELA</v>
      </c>
      <c r="D7" s="107">
        <f>(E89)</f>
        <v>0</v>
      </c>
      <c r="E7" s="107"/>
      <c r="F7" s="107"/>
    </row>
    <row r="8" spans="1:6" s="4" customFormat="1" x14ac:dyDescent="0.25">
      <c r="A8" s="4" t="str">
        <f>(A92)</f>
        <v>2.</v>
      </c>
      <c r="B8" s="4" t="str">
        <f>(B92)</f>
        <v>RUŠITVENA DELA</v>
      </c>
      <c r="D8" s="107">
        <f>(E106)</f>
        <v>0</v>
      </c>
      <c r="E8" s="107"/>
      <c r="F8" s="107"/>
    </row>
    <row r="9" spans="1:6" s="4" customFormat="1" x14ac:dyDescent="0.25">
      <c r="A9" s="4" t="str">
        <f>(A109)</f>
        <v>3.</v>
      </c>
      <c r="B9" s="4" t="str">
        <f>(B109)</f>
        <v>ZEMELJSKA DELA</v>
      </c>
      <c r="D9" s="107">
        <f>(E151)</f>
        <v>0</v>
      </c>
      <c r="E9" s="107"/>
      <c r="F9" s="107"/>
    </row>
    <row r="10" spans="1:6" s="4" customFormat="1" x14ac:dyDescent="0.25">
      <c r="A10" s="4" t="str">
        <f>(A154)</f>
        <v>4.</v>
      </c>
      <c r="B10" s="4" t="str">
        <f>(B154)</f>
        <v>BETONSKA DELA</v>
      </c>
      <c r="D10" s="107">
        <f>(E213)</f>
        <v>0</v>
      </c>
      <c r="E10" s="107"/>
      <c r="F10" s="107"/>
    </row>
    <row r="11" spans="1:6" s="4" customFormat="1" x14ac:dyDescent="0.25">
      <c r="A11" s="4" t="str">
        <f>(A216)</f>
        <v>5.</v>
      </c>
      <c r="B11" s="4" t="str">
        <f>(B216)</f>
        <v>TESARSKA DELA</v>
      </c>
      <c r="D11" s="107">
        <f>(E305)</f>
        <v>0</v>
      </c>
      <c r="E11" s="107"/>
      <c r="F11" s="107"/>
    </row>
    <row r="12" spans="1:6" s="4" customFormat="1" x14ac:dyDescent="0.25">
      <c r="A12" s="4" t="str">
        <f>(A308)</f>
        <v>6.</v>
      </c>
      <c r="B12" s="4" t="str">
        <f>(B308)</f>
        <v>ZIDARSKA DELA</v>
      </c>
      <c r="D12" s="107">
        <f>(E431)</f>
        <v>0</v>
      </c>
      <c r="E12" s="107"/>
      <c r="F12" s="107"/>
    </row>
    <row r="13" spans="1:6" s="4" customFormat="1" x14ac:dyDescent="0.25">
      <c r="A13" s="4" t="str">
        <f>(A434)</f>
        <v>7.</v>
      </c>
      <c r="B13" s="4" t="str">
        <f>(B434)</f>
        <v>KANALIZACIJA</v>
      </c>
      <c r="D13" s="107">
        <f>(E520)</f>
        <v>0</v>
      </c>
      <c r="E13" s="107"/>
      <c r="F13" s="107"/>
    </row>
    <row r="14" spans="1:6" s="4" customFormat="1" x14ac:dyDescent="0.25">
      <c r="A14" s="5"/>
      <c r="D14" s="74"/>
      <c r="E14" s="87"/>
      <c r="F14" s="74"/>
    </row>
    <row r="15" spans="1:6" s="4" customFormat="1" ht="15.75" thickBot="1" x14ac:dyDescent="0.3">
      <c r="A15" s="59"/>
      <c r="B15" s="59" t="s">
        <v>4</v>
      </c>
      <c r="C15" s="59"/>
      <c r="D15" s="108">
        <f>SUM(D6:F14)</f>
        <v>0</v>
      </c>
      <c r="E15" s="108"/>
      <c r="F15" s="108"/>
    </row>
    <row r="16" spans="1:6" ht="15.75" thickTop="1" x14ac:dyDescent="0.25"/>
    <row r="19" spans="1:6" s="4" customFormat="1" ht="60.75" customHeight="1" x14ac:dyDescent="0.25">
      <c r="A19" s="6"/>
      <c r="B19" s="102" t="s">
        <v>84</v>
      </c>
      <c r="C19" s="102"/>
      <c r="D19" s="102"/>
      <c r="E19" s="102"/>
      <c r="F19" s="102"/>
    </row>
    <row r="20" spans="1:6" s="4" customFormat="1" ht="30.75" customHeight="1" x14ac:dyDescent="0.25">
      <c r="A20" s="6"/>
      <c r="B20" s="102" t="s">
        <v>85</v>
      </c>
      <c r="C20" s="102"/>
      <c r="D20" s="102"/>
      <c r="E20" s="102"/>
      <c r="F20" s="102"/>
    </row>
    <row r="21" spans="1:6" s="7" customFormat="1" ht="30.75" customHeight="1" x14ac:dyDescent="0.25">
      <c r="A21" s="6"/>
      <c r="B21" s="102" t="s">
        <v>86</v>
      </c>
      <c r="C21" s="102"/>
      <c r="D21" s="102"/>
      <c r="E21" s="102"/>
      <c r="F21" s="102"/>
    </row>
    <row r="22" spans="1:6" s="4" customFormat="1" x14ac:dyDescent="0.25">
      <c r="A22" s="6"/>
      <c r="E22" s="5"/>
    </row>
    <row r="23" spans="1:6" s="21" customFormat="1" x14ac:dyDescent="0.25">
      <c r="A23" s="23"/>
      <c r="E23" s="24"/>
    </row>
    <row r="24" spans="1:6" s="4" customFormat="1" x14ac:dyDescent="0.25">
      <c r="A24" s="6"/>
      <c r="E24" s="5"/>
    </row>
    <row r="25" spans="1:6" s="18" customFormat="1" x14ac:dyDescent="0.25">
      <c r="A25" s="25" t="s">
        <v>87</v>
      </c>
      <c r="B25" s="26" t="s">
        <v>88</v>
      </c>
      <c r="C25" s="27" t="s">
        <v>89</v>
      </c>
      <c r="D25" s="27" t="s">
        <v>90</v>
      </c>
      <c r="E25" s="27" t="s">
        <v>91</v>
      </c>
      <c r="F25" s="27" t="s">
        <v>92</v>
      </c>
    </row>
    <row r="26" spans="1:6" s="4" customFormat="1" x14ac:dyDescent="0.25">
      <c r="A26" s="6"/>
      <c r="E26" s="5"/>
    </row>
    <row r="27" spans="1:6" s="18" customFormat="1" ht="63" customHeight="1" x14ac:dyDescent="0.25">
      <c r="A27" s="6"/>
      <c r="B27" s="102" t="s">
        <v>93</v>
      </c>
      <c r="C27" s="102"/>
      <c r="D27" s="102"/>
      <c r="E27" s="102"/>
      <c r="F27" s="102"/>
    </row>
    <row r="28" spans="1:6" s="18" customFormat="1" ht="46.5" customHeight="1" x14ac:dyDescent="0.25">
      <c r="A28" s="6"/>
      <c r="B28" s="102" t="s">
        <v>94</v>
      </c>
      <c r="C28" s="102"/>
      <c r="D28" s="102"/>
      <c r="E28" s="102"/>
      <c r="F28" s="102"/>
    </row>
    <row r="29" spans="1:6" s="18" customFormat="1" x14ac:dyDescent="0.25">
      <c r="A29" s="6"/>
      <c r="B29" s="102" t="s">
        <v>95</v>
      </c>
      <c r="C29" s="102"/>
      <c r="D29" s="102"/>
      <c r="E29" s="102"/>
      <c r="F29" s="102"/>
    </row>
    <row r="30" spans="1:6" s="4" customFormat="1" x14ac:dyDescent="0.25">
      <c r="A30" s="6"/>
      <c r="E30" s="5"/>
    </row>
    <row r="31" spans="1:6" s="4" customFormat="1" ht="105" x14ac:dyDescent="0.25">
      <c r="A31" s="8" t="s">
        <v>227</v>
      </c>
      <c r="B31" s="14" t="s">
        <v>549</v>
      </c>
      <c r="C31" s="10" t="s">
        <v>226</v>
      </c>
      <c r="D31" s="11">
        <v>1</v>
      </c>
      <c r="E31" s="12"/>
      <c r="F31" s="12">
        <f>(D31*E31)</f>
        <v>0</v>
      </c>
    </row>
    <row r="32" spans="1:6" s="4" customFormat="1" x14ac:dyDescent="0.25">
      <c r="A32" s="6"/>
      <c r="C32" s="29"/>
      <c r="E32" s="5"/>
    </row>
    <row r="33" spans="1:6" s="4" customFormat="1" ht="75" x14ac:dyDescent="0.25">
      <c r="A33" s="8" t="s">
        <v>488</v>
      </c>
      <c r="B33" s="14" t="s">
        <v>533</v>
      </c>
      <c r="C33" s="10" t="s">
        <v>226</v>
      </c>
      <c r="D33" s="11">
        <v>1</v>
      </c>
      <c r="E33" s="12"/>
      <c r="F33" s="12">
        <f>(D33*E33)</f>
        <v>0</v>
      </c>
    </row>
    <row r="34" spans="1:6" s="18" customFormat="1" ht="15.75" x14ac:dyDescent="0.25">
      <c r="A34" s="19"/>
      <c r="B34" s="28"/>
    </row>
    <row r="35" spans="1:6" s="4" customFormat="1" ht="75" x14ac:dyDescent="0.25">
      <c r="A35" s="8" t="s">
        <v>479</v>
      </c>
      <c r="B35" s="14" t="s">
        <v>550</v>
      </c>
      <c r="C35" s="10" t="s">
        <v>226</v>
      </c>
      <c r="D35" s="11">
        <v>1</v>
      </c>
      <c r="E35" s="12"/>
      <c r="F35" s="12">
        <f>(D35*E35)</f>
        <v>0</v>
      </c>
    </row>
    <row r="36" spans="1:6" s="4" customFormat="1" x14ac:dyDescent="0.25">
      <c r="A36" s="6"/>
      <c r="C36" s="29"/>
      <c r="E36" s="5"/>
    </row>
    <row r="37" spans="1:6" s="4" customFormat="1" ht="60" x14ac:dyDescent="0.25">
      <c r="A37" s="6" t="s">
        <v>259</v>
      </c>
      <c r="B37" s="17" t="s">
        <v>551</v>
      </c>
      <c r="C37" s="29"/>
      <c r="E37" s="5"/>
    </row>
    <row r="38" spans="1:6" s="4" customFormat="1" ht="60.75" customHeight="1" x14ac:dyDescent="0.25">
      <c r="A38" s="6"/>
      <c r="B38" s="17" t="s">
        <v>228</v>
      </c>
      <c r="C38" s="29"/>
      <c r="E38" s="5"/>
    </row>
    <row r="39" spans="1:6" s="4" customFormat="1" ht="75" x14ac:dyDescent="0.25">
      <c r="A39" s="6"/>
      <c r="B39" s="17" t="s">
        <v>229</v>
      </c>
      <c r="C39" s="29"/>
      <c r="E39" s="5"/>
    </row>
    <row r="40" spans="1:6" s="4" customFormat="1" ht="120" x14ac:dyDescent="0.25">
      <c r="A40" s="6"/>
      <c r="B40" s="17" t="s">
        <v>230</v>
      </c>
      <c r="C40" s="29"/>
      <c r="E40" s="5"/>
    </row>
    <row r="41" spans="1:6" s="4" customFormat="1" ht="120" x14ac:dyDescent="0.25">
      <c r="A41" s="6"/>
      <c r="B41" s="17" t="s">
        <v>231</v>
      </c>
      <c r="C41" s="29"/>
      <c r="E41" s="5"/>
    </row>
    <row r="42" spans="1:6" s="4" customFormat="1" ht="105" x14ac:dyDescent="0.25">
      <c r="A42" s="6"/>
      <c r="B42" s="17" t="s">
        <v>232</v>
      </c>
      <c r="C42" s="29"/>
      <c r="E42" s="5"/>
    </row>
    <row r="43" spans="1:6" s="4" customFormat="1" ht="135" x14ac:dyDescent="0.25">
      <c r="A43" s="6"/>
      <c r="B43" s="17" t="s">
        <v>233</v>
      </c>
      <c r="C43" s="29"/>
      <c r="E43" s="5"/>
    </row>
    <row r="44" spans="1:6" s="4" customFormat="1" ht="60" x14ac:dyDescent="0.25">
      <c r="A44" s="6"/>
      <c r="B44" s="17" t="s">
        <v>234</v>
      </c>
      <c r="C44" s="29"/>
      <c r="E44" s="5"/>
    </row>
    <row r="45" spans="1:6" s="4" customFormat="1" ht="60" x14ac:dyDescent="0.25">
      <c r="A45" s="6"/>
      <c r="B45" s="17" t="s">
        <v>235</v>
      </c>
      <c r="C45" s="29"/>
      <c r="E45" s="5"/>
    </row>
    <row r="46" spans="1:6" s="4" customFormat="1" ht="105" x14ac:dyDescent="0.25">
      <c r="A46" s="6"/>
      <c r="B46" s="17" t="s">
        <v>236</v>
      </c>
      <c r="C46" s="29"/>
      <c r="E46" s="5"/>
    </row>
    <row r="47" spans="1:6" s="4" customFormat="1" ht="45" x14ac:dyDescent="0.25">
      <c r="A47" s="8"/>
      <c r="B47" s="14" t="s">
        <v>237</v>
      </c>
      <c r="C47" s="10" t="s">
        <v>226</v>
      </c>
      <c r="D47" s="11">
        <v>1</v>
      </c>
      <c r="E47" s="12"/>
      <c r="F47" s="12">
        <f>(D47*E47)</f>
        <v>0</v>
      </c>
    </row>
    <row r="48" spans="1:6" s="4" customFormat="1" x14ac:dyDescent="0.25">
      <c r="A48" s="6"/>
      <c r="B48" s="17"/>
      <c r="C48" s="29"/>
      <c r="E48" s="5"/>
    </row>
    <row r="49" spans="1:6" s="18" customFormat="1" ht="45" x14ac:dyDescent="0.25">
      <c r="A49" s="49" t="s">
        <v>262</v>
      </c>
      <c r="B49" s="14" t="s">
        <v>678</v>
      </c>
      <c r="C49" s="10" t="s">
        <v>238</v>
      </c>
      <c r="D49" s="11">
        <v>81.08</v>
      </c>
      <c r="E49" s="12"/>
      <c r="F49" s="11">
        <f>(D49*E49)</f>
        <v>0</v>
      </c>
    </row>
    <row r="50" spans="1:6" s="18" customFormat="1" x14ac:dyDescent="0.25">
      <c r="E50" s="40"/>
    </row>
    <row r="51" spans="1:6" s="18" customFormat="1" ht="45" x14ac:dyDescent="0.25">
      <c r="A51" s="49" t="s">
        <v>480</v>
      </c>
      <c r="B51" s="14" t="s">
        <v>679</v>
      </c>
      <c r="C51" s="10" t="s">
        <v>238</v>
      </c>
      <c r="D51" s="11">
        <v>24.09</v>
      </c>
      <c r="E51" s="12"/>
      <c r="F51" s="11">
        <f>(D51*E51)</f>
        <v>0</v>
      </c>
    </row>
    <row r="52" spans="1:6" s="18" customFormat="1" x14ac:dyDescent="0.25">
      <c r="E52" s="40"/>
    </row>
    <row r="53" spans="1:6" s="18" customFormat="1" ht="45" x14ac:dyDescent="0.25">
      <c r="A53" s="49" t="s">
        <v>478</v>
      </c>
      <c r="B53" s="14" t="s">
        <v>680</v>
      </c>
      <c r="C53" s="10" t="s">
        <v>238</v>
      </c>
      <c r="D53" s="11">
        <v>53.57</v>
      </c>
      <c r="E53" s="12"/>
      <c r="F53" s="11">
        <f>(D53*E53)</f>
        <v>0</v>
      </c>
    </row>
    <row r="54" spans="1:6" s="3" customFormat="1" x14ac:dyDescent="0.25">
      <c r="D54" s="18"/>
      <c r="E54" s="39"/>
    </row>
    <row r="55" spans="1:6" s="18" customFormat="1" ht="90" x14ac:dyDescent="0.25">
      <c r="A55" s="49" t="s">
        <v>489</v>
      </c>
      <c r="B55" s="14" t="s">
        <v>681</v>
      </c>
      <c r="C55" s="10" t="s">
        <v>226</v>
      </c>
      <c r="D55" s="11">
        <v>1</v>
      </c>
      <c r="E55" s="12"/>
      <c r="F55" s="11">
        <f>(D55*E55)</f>
        <v>0</v>
      </c>
    </row>
    <row r="56" spans="1:6" s="3" customFormat="1" x14ac:dyDescent="0.25">
      <c r="D56" s="18"/>
      <c r="E56" s="39"/>
    </row>
    <row r="57" spans="1:6" s="18" customFormat="1" ht="77.25" customHeight="1" x14ac:dyDescent="0.25">
      <c r="A57" s="49" t="s">
        <v>490</v>
      </c>
      <c r="B57" s="14" t="s">
        <v>682</v>
      </c>
      <c r="C57" s="10" t="s">
        <v>226</v>
      </c>
      <c r="D57" s="11">
        <v>1</v>
      </c>
      <c r="E57" s="12"/>
      <c r="F57" s="11">
        <f>(D57*E57)</f>
        <v>0</v>
      </c>
    </row>
    <row r="58" spans="1:6" s="3" customFormat="1" x14ac:dyDescent="0.25">
      <c r="D58" s="18"/>
      <c r="E58" s="39"/>
    </row>
    <row r="59" spans="1:6" s="3" customFormat="1" ht="109.5" customHeight="1" x14ac:dyDescent="0.25">
      <c r="A59" s="13" t="s">
        <v>509</v>
      </c>
      <c r="B59" s="37" t="s">
        <v>685</v>
      </c>
      <c r="C59" s="15" t="s">
        <v>238</v>
      </c>
      <c r="D59" s="11">
        <v>71.72</v>
      </c>
      <c r="E59" s="22"/>
      <c r="F59" s="16">
        <f>(D59*E59)</f>
        <v>0</v>
      </c>
    </row>
    <row r="60" spans="1:6" s="3" customFormat="1" x14ac:dyDescent="0.25">
      <c r="D60" s="18"/>
      <c r="E60" s="39"/>
    </row>
    <row r="61" spans="1:6" s="3" customFormat="1" ht="109.5" customHeight="1" x14ac:dyDescent="0.25">
      <c r="A61" s="13" t="s">
        <v>510</v>
      </c>
      <c r="B61" s="37" t="s">
        <v>686</v>
      </c>
      <c r="C61" s="15" t="s">
        <v>238</v>
      </c>
      <c r="D61" s="11">
        <v>28.27</v>
      </c>
      <c r="E61" s="22"/>
      <c r="F61" s="16">
        <f>(D61*E61)</f>
        <v>0</v>
      </c>
    </row>
    <row r="62" spans="1:6" s="3" customFormat="1" x14ac:dyDescent="0.25">
      <c r="D62" s="18"/>
      <c r="E62" s="39"/>
    </row>
    <row r="63" spans="1:6" s="3" customFormat="1" ht="75" x14ac:dyDescent="0.25">
      <c r="A63" s="13" t="s">
        <v>963</v>
      </c>
      <c r="B63" s="37" t="s">
        <v>687</v>
      </c>
      <c r="C63" s="15" t="s">
        <v>238</v>
      </c>
      <c r="D63" s="11">
        <v>3.85</v>
      </c>
      <c r="E63" s="22"/>
      <c r="F63" s="16">
        <f>(D63*E63)</f>
        <v>0</v>
      </c>
    </row>
    <row r="64" spans="1:6" s="3" customFormat="1" x14ac:dyDescent="0.25">
      <c r="D64" s="18"/>
      <c r="E64" s="39"/>
    </row>
    <row r="65" spans="1:6" s="18" customFormat="1" ht="120" x14ac:dyDescent="0.25">
      <c r="A65" s="19" t="s">
        <v>964</v>
      </c>
      <c r="B65" s="17" t="s">
        <v>683</v>
      </c>
      <c r="F65" s="40"/>
    </row>
    <row r="66" spans="1:6" s="18" customFormat="1" x14ac:dyDescent="0.25">
      <c r="A66" s="49" t="s">
        <v>971</v>
      </c>
      <c r="B66" s="14" t="s">
        <v>556</v>
      </c>
      <c r="C66" s="82" t="s">
        <v>245</v>
      </c>
      <c r="D66" s="11">
        <v>1</v>
      </c>
      <c r="E66" s="12"/>
      <c r="F66" s="12">
        <f>(D66*E66)</f>
        <v>0</v>
      </c>
    </row>
    <row r="67" spans="1:6" s="18" customFormat="1" ht="30" x14ac:dyDescent="0.25">
      <c r="A67" s="49" t="s">
        <v>972</v>
      </c>
      <c r="B67" s="14" t="s">
        <v>557</v>
      </c>
      <c r="C67" s="82" t="s">
        <v>245</v>
      </c>
      <c r="D67" s="11">
        <v>3</v>
      </c>
      <c r="E67" s="12"/>
      <c r="F67" s="12">
        <f>(D67*E67)</f>
        <v>0</v>
      </c>
    </row>
    <row r="68" spans="1:6" s="18" customFormat="1" ht="16.5" customHeight="1" x14ac:dyDescent="0.25">
      <c r="A68" s="49" t="s">
        <v>973</v>
      </c>
      <c r="B68" s="14" t="s">
        <v>558</v>
      </c>
      <c r="C68" s="82" t="s">
        <v>245</v>
      </c>
      <c r="D68" s="11">
        <v>1</v>
      </c>
      <c r="E68" s="12"/>
      <c r="F68" s="12">
        <f>(D68*E68)</f>
        <v>0</v>
      </c>
    </row>
    <row r="69" spans="1:6" s="18" customFormat="1" x14ac:dyDescent="0.25">
      <c r="A69" s="19"/>
      <c r="D69" s="34"/>
      <c r="F69" s="40"/>
    </row>
    <row r="70" spans="1:6" s="4" customFormat="1" ht="90.75" customHeight="1" x14ac:dyDescent="0.25">
      <c r="A70" s="8" t="s">
        <v>974</v>
      </c>
      <c r="B70" s="14" t="s">
        <v>562</v>
      </c>
      <c r="C70" s="10" t="s">
        <v>238</v>
      </c>
      <c r="D70" s="11">
        <v>1.1599999999999999</v>
      </c>
      <c r="E70" s="12"/>
      <c r="F70" s="12">
        <f>(D70*E70)</f>
        <v>0</v>
      </c>
    </row>
    <row r="71" spans="1:6" s="4" customFormat="1" x14ac:dyDescent="0.25">
      <c r="A71" s="6"/>
      <c r="B71" s="17"/>
      <c r="C71" s="29"/>
      <c r="E71" s="5"/>
    </row>
    <row r="72" spans="1:6" s="4" customFormat="1" ht="90.75" customHeight="1" x14ac:dyDescent="0.25">
      <c r="A72" s="8" t="s">
        <v>559</v>
      </c>
      <c r="B72" s="9" t="s">
        <v>563</v>
      </c>
      <c r="C72" s="10" t="s">
        <v>238</v>
      </c>
      <c r="D72" s="11">
        <v>58.82</v>
      </c>
      <c r="E72" s="12"/>
      <c r="F72" s="12">
        <f>(D72*E72)</f>
        <v>0</v>
      </c>
    </row>
    <row r="73" spans="1:6" x14ac:dyDescent="0.25">
      <c r="B73" s="42"/>
    </row>
    <row r="74" spans="1:6" s="4" customFormat="1" ht="77.25" customHeight="1" x14ac:dyDescent="0.25">
      <c r="A74" s="6" t="s">
        <v>975</v>
      </c>
      <c r="B74" s="17" t="s">
        <v>554</v>
      </c>
      <c r="E74" s="5"/>
    </row>
    <row r="75" spans="1:6" s="4" customFormat="1" ht="105" x14ac:dyDescent="0.25">
      <c r="A75" s="6"/>
      <c r="B75" s="17" t="s">
        <v>239</v>
      </c>
      <c r="E75" s="5"/>
    </row>
    <row r="76" spans="1:6" s="4" customFormat="1" ht="16.5" customHeight="1" x14ac:dyDescent="0.25">
      <c r="A76" s="8"/>
      <c r="B76" s="14" t="s">
        <v>240</v>
      </c>
      <c r="C76" s="105" t="s">
        <v>241</v>
      </c>
      <c r="D76" s="105"/>
      <c r="E76" s="105"/>
      <c r="F76" s="105"/>
    </row>
    <row r="77" spans="1:6" s="4" customFormat="1" x14ac:dyDescent="0.25">
      <c r="A77" s="6"/>
      <c r="E77" s="5"/>
    </row>
    <row r="78" spans="1:6" s="4" customFormat="1" ht="77.25" customHeight="1" x14ac:dyDescent="0.25">
      <c r="A78" s="6" t="s">
        <v>560</v>
      </c>
      <c r="B78" s="17" t="s">
        <v>555</v>
      </c>
      <c r="E78" s="5"/>
    </row>
    <row r="79" spans="1:6" s="4" customFormat="1" ht="91.5" customHeight="1" x14ac:dyDescent="0.25">
      <c r="A79" s="8"/>
      <c r="B79" s="14" t="s">
        <v>242</v>
      </c>
      <c r="C79" s="105" t="s">
        <v>241</v>
      </c>
      <c r="D79" s="105"/>
      <c r="E79" s="105"/>
      <c r="F79" s="105"/>
    </row>
    <row r="81" spans="1:6" s="4" customFormat="1" ht="59.25" customHeight="1" x14ac:dyDescent="0.25">
      <c r="A81" s="6" t="s">
        <v>976</v>
      </c>
      <c r="B81" s="17" t="s">
        <v>564</v>
      </c>
      <c r="E81" s="5"/>
    </row>
    <row r="82" spans="1:6" s="4" customFormat="1" ht="91.5" customHeight="1" x14ac:dyDescent="0.25">
      <c r="A82" s="8" t="s">
        <v>977</v>
      </c>
      <c r="B82" s="14" t="s">
        <v>243</v>
      </c>
      <c r="C82" s="105" t="s">
        <v>241</v>
      </c>
      <c r="D82" s="105"/>
      <c r="E82" s="105"/>
      <c r="F82" s="105"/>
    </row>
    <row r="83" spans="1:6" s="4" customFormat="1" ht="60.75" customHeight="1" x14ac:dyDescent="0.25">
      <c r="A83" s="8" t="s">
        <v>978</v>
      </c>
      <c r="B83" s="14" t="s">
        <v>244</v>
      </c>
      <c r="C83" s="105" t="s">
        <v>241</v>
      </c>
      <c r="D83" s="105"/>
      <c r="E83" s="105"/>
      <c r="F83" s="105"/>
    </row>
    <row r="85" spans="1:6" s="18" customFormat="1" ht="92.25" customHeight="1" x14ac:dyDescent="0.25">
      <c r="A85" s="49" t="s">
        <v>979</v>
      </c>
      <c r="B85" s="14" t="s">
        <v>684</v>
      </c>
      <c r="C85" s="10" t="s">
        <v>226</v>
      </c>
      <c r="D85" s="11">
        <v>1</v>
      </c>
      <c r="E85" s="12"/>
      <c r="F85" s="11">
        <f>(D85*E85)</f>
        <v>0</v>
      </c>
    </row>
    <row r="86" spans="1:6" s="18" customFormat="1" x14ac:dyDescent="0.25">
      <c r="C86" s="33"/>
      <c r="E86" s="40"/>
    </row>
    <row r="87" spans="1:6" s="4" customFormat="1" ht="105" x14ac:dyDescent="0.25">
      <c r="A87" s="8" t="s">
        <v>980</v>
      </c>
      <c r="B87" s="9" t="s">
        <v>561</v>
      </c>
      <c r="C87" s="10" t="s">
        <v>226</v>
      </c>
      <c r="D87" s="11">
        <v>1</v>
      </c>
      <c r="E87" s="12"/>
      <c r="F87" s="12">
        <f>(D87*E87)</f>
        <v>0</v>
      </c>
    </row>
    <row r="89" spans="1:6" s="18" customFormat="1" ht="15.75" thickBot="1" x14ac:dyDescent="0.3">
      <c r="A89" s="30"/>
      <c r="B89" s="31" t="s">
        <v>96</v>
      </c>
      <c r="C89" s="30"/>
      <c r="D89" s="30"/>
      <c r="E89" s="103">
        <f>SUM(F26:F88)</f>
        <v>0</v>
      </c>
      <c r="F89" s="103"/>
    </row>
    <row r="90" spans="1:6" s="4" customFormat="1" ht="15.75" thickTop="1" x14ac:dyDescent="0.25">
      <c r="A90" s="6"/>
      <c r="E90" s="5"/>
    </row>
    <row r="91" spans="1:6" s="4" customFormat="1" x14ac:dyDescent="0.25">
      <c r="A91" s="6"/>
      <c r="E91" s="5"/>
    </row>
    <row r="92" spans="1:6" s="18" customFormat="1" x14ac:dyDescent="0.25">
      <c r="A92" s="25" t="s">
        <v>491</v>
      </c>
      <c r="B92" s="26" t="s">
        <v>263</v>
      </c>
      <c r="C92" s="27" t="s">
        <v>89</v>
      </c>
      <c r="D92" s="27" t="s">
        <v>90</v>
      </c>
      <c r="E92" s="27" t="s">
        <v>91</v>
      </c>
      <c r="F92" s="27" t="s">
        <v>92</v>
      </c>
    </row>
    <row r="93" spans="1:6" s="20" customFormat="1" x14ac:dyDescent="0.25"/>
    <row r="94" spans="1:6" s="20" customFormat="1" ht="106.5" customHeight="1" x14ac:dyDescent="0.25">
      <c r="B94" s="102" t="s">
        <v>265</v>
      </c>
      <c r="C94" s="102"/>
      <c r="D94" s="102"/>
      <c r="E94" s="102"/>
      <c r="F94" s="102"/>
    </row>
    <row r="95" spans="1:6" s="20" customFormat="1" ht="75" customHeight="1" x14ac:dyDescent="0.25">
      <c r="B95" s="102" t="s">
        <v>266</v>
      </c>
      <c r="C95" s="102"/>
      <c r="D95" s="102"/>
      <c r="E95" s="102"/>
      <c r="F95" s="102"/>
    </row>
    <row r="96" spans="1:6" s="20" customFormat="1" ht="92.25" customHeight="1" x14ac:dyDescent="0.25">
      <c r="B96" s="102" t="s">
        <v>267</v>
      </c>
      <c r="C96" s="102"/>
      <c r="D96" s="102"/>
      <c r="E96" s="102"/>
      <c r="F96" s="102"/>
    </row>
    <row r="97" spans="1:6" s="41" customFormat="1" x14ac:dyDescent="0.25">
      <c r="B97" s="42"/>
      <c r="C97" s="42"/>
      <c r="D97" s="17"/>
      <c r="E97" s="42"/>
      <c r="F97" s="42"/>
    </row>
    <row r="98" spans="1:6" s="4" customFormat="1" ht="60" x14ac:dyDescent="0.25">
      <c r="A98" s="6" t="s">
        <v>338</v>
      </c>
      <c r="B98" s="32" t="s">
        <v>552</v>
      </c>
      <c r="C98" s="33"/>
      <c r="D98" s="34"/>
      <c r="E98" s="35"/>
      <c r="F98" s="35"/>
    </row>
    <row r="99" spans="1:6" s="4" customFormat="1" ht="150" x14ac:dyDescent="0.25">
      <c r="A99" s="6"/>
      <c r="B99" s="17" t="s">
        <v>553</v>
      </c>
      <c r="C99" s="33"/>
      <c r="D99" s="34"/>
      <c r="E99" s="35"/>
      <c r="F99" s="35"/>
    </row>
    <row r="100" spans="1:6" s="4" customFormat="1" ht="18.75" customHeight="1" x14ac:dyDescent="0.25">
      <c r="A100" s="8"/>
      <c r="B100" s="14" t="s">
        <v>240</v>
      </c>
      <c r="C100" s="10" t="s">
        <v>226</v>
      </c>
      <c r="D100" s="11">
        <v>1</v>
      </c>
      <c r="E100" s="12"/>
      <c r="F100" s="12">
        <f>(D100*E100)</f>
        <v>0</v>
      </c>
    </row>
    <row r="101" spans="1:6" s="41" customFormat="1" x14ac:dyDescent="0.25">
      <c r="B101" s="42"/>
      <c r="C101" s="42"/>
      <c r="D101" s="17"/>
      <c r="E101" s="42"/>
      <c r="F101" s="42"/>
    </row>
    <row r="102" spans="1:6" s="4" customFormat="1" ht="90" x14ac:dyDescent="0.25">
      <c r="A102" s="8" t="s">
        <v>492</v>
      </c>
      <c r="B102" s="9" t="s">
        <v>688</v>
      </c>
      <c r="C102" s="10" t="s">
        <v>238</v>
      </c>
      <c r="D102" s="11">
        <v>128.94999999999999</v>
      </c>
      <c r="E102" s="12"/>
      <c r="F102" s="12">
        <f>(D102*E102)</f>
        <v>0</v>
      </c>
    </row>
    <row r="103" spans="1:6" s="41" customFormat="1" x14ac:dyDescent="0.25">
      <c r="B103" s="42"/>
      <c r="C103" s="42"/>
      <c r="D103" s="17"/>
      <c r="E103" s="42"/>
      <c r="F103" s="42"/>
    </row>
    <row r="104" spans="1:6" s="4" customFormat="1" ht="90" x14ac:dyDescent="0.25">
      <c r="A104" s="8" t="s">
        <v>352</v>
      </c>
      <c r="B104" s="9" t="s">
        <v>689</v>
      </c>
      <c r="C104" s="10" t="s">
        <v>571</v>
      </c>
      <c r="D104" s="11">
        <v>93.88</v>
      </c>
      <c r="E104" s="12"/>
      <c r="F104" s="12">
        <f>(D104*E104)</f>
        <v>0</v>
      </c>
    </row>
    <row r="106" spans="1:6" s="18" customFormat="1" ht="15.75" thickBot="1" x14ac:dyDescent="0.3">
      <c r="A106" s="30"/>
      <c r="B106" s="31" t="s">
        <v>264</v>
      </c>
      <c r="C106" s="30"/>
      <c r="D106" s="30"/>
      <c r="E106" s="103">
        <f>SUM(F93:F105)</f>
        <v>0</v>
      </c>
      <c r="F106" s="103"/>
    </row>
    <row r="107" spans="1:6" s="4" customFormat="1" ht="15.75" thickTop="1" x14ac:dyDescent="0.25">
      <c r="A107" s="6"/>
      <c r="E107" s="5"/>
    </row>
    <row r="108" spans="1:6" s="4" customFormat="1" x14ac:dyDescent="0.25">
      <c r="A108" s="6"/>
      <c r="E108" s="5"/>
    </row>
    <row r="109" spans="1:6" s="18" customFormat="1" x14ac:dyDescent="0.25">
      <c r="A109" s="25" t="s">
        <v>97</v>
      </c>
      <c r="B109" s="26" t="s">
        <v>98</v>
      </c>
      <c r="C109" s="27" t="s">
        <v>89</v>
      </c>
      <c r="D109" s="27" t="s">
        <v>90</v>
      </c>
      <c r="E109" s="27" t="s">
        <v>91</v>
      </c>
      <c r="F109" s="27" t="s">
        <v>92</v>
      </c>
    </row>
    <row r="110" spans="1:6" s="20" customFormat="1" x14ac:dyDescent="0.25"/>
    <row r="111" spans="1:6" s="20" customFormat="1" ht="106.5" customHeight="1" x14ac:dyDescent="0.25">
      <c r="B111" s="102" t="s">
        <v>99</v>
      </c>
      <c r="C111" s="102"/>
      <c r="D111" s="102"/>
      <c r="E111" s="102"/>
      <c r="F111" s="102"/>
    </row>
    <row r="112" spans="1:6" s="41" customFormat="1" ht="136.5" customHeight="1" x14ac:dyDescent="0.25">
      <c r="B112" s="104" t="s">
        <v>100</v>
      </c>
      <c r="C112" s="104"/>
      <c r="D112" s="104"/>
      <c r="E112" s="104"/>
      <c r="F112" s="104"/>
    </row>
    <row r="113" spans="1:6" s="41" customFormat="1" ht="135.75" customHeight="1" x14ac:dyDescent="0.25">
      <c r="B113" s="104" t="s">
        <v>101</v>
      </c>
      <c r="C113" s="104"/>
      <c r="D113" s="104"/>
      <c r="E113" s="104"/>
      <c r="F113" s="104"/>
    </row>
    <row r="115" spans="1:6" s="4" customFormat="1" ht="105" x14ac:dyDescent="0.25">
      <c r="A115" s="8" t="s">
        <v>366</v>
      </c>
      <c r="B115" s="9" t="s">
        <v>565</v>
      </c>
      <c r="C115" s="10" t="s">
        <v>226</v>
      </c>
      <c r="D115" s="11">
        <v>1</v>
      </c>
      <c r="E115" s="12"/>
      <c r="F115" s="12">
        <f>(D115*E115)</f>
        <v>0</v>
      </c>
    </row>
    <row r="117" spans="1:6" s="4" customFormat="1" ht="120" x14ac:dyDescent="0.25">
      <c r="A117" s="8" t="s">
        <v>494</v>
      </c>
      <c r="B117" s="9" t="s">
        <v>929</v>
      </c>
      <c r="C117" s="10" t="s">
        <v>226</v>
      </c>
      <c r="D117" s="11">
        <v>1</v>
      </c>
      <c r="E117" s="12"/>
      <c r="F117" s="12">
        <f>(D117*E117)</f>
        <v>0</v>
      </c>
    </row>
    <row r="119" spans="1:6" s="4" customFormat="1" ht="75" x14ac:dyDescent="0.25">
      <c r="A119" s="8" t="s">
        <v>495</v>
      </c>
      <c r="B119" s="9" t="s">
        <v>566</v>
      </c>
      <c r="C119" s="10" t="s">
        <v>567</v>
      </c>
      <c r="D119" s="11">
        <v>27.5</v>
      </c>
      <c r="E119" s="12"/>
      <c r="F119" s="12">
        <f>(D119*E119)</f>
        <v>0</v>
      </c>
    </row>
    <row r="121" spans="1:6" s="4" customFormat="1" ht="93" customHeight="1" x14ac:dyDescent="0.25">
      <c r="A121" s="8" t="s">
        <v>496</v>
      </c>
      <c r="B121" s="9" t="s">
        <v>568</v>
      </c>
      <c r="C121" s="10" t="s">
        <v>245</v>
      </c>
      <c r="D121" s="11">
        <v>9</v>
      </c>
      <c r="E121" s="12"/>
      <c r="F121" s="12">
        <f>(D121*E121)</f>
        <v>0</v>
      </c>
    </row>
    <row r="122" spans="1:6" s="4" customFormat="1" x14ac:dyDescent="0.25">
      <c r="A122" s="6"/>
      <c r="E122" s="5"/>
    </row>
    <row r="123" spans="1:6" s="4" customFormat="1" ht="93" customHeight="1" x14ac:dyDescent="0.25">
      <c r="A123" s="8" t="s">
        <v>375</v>
      </c>
      <c r="B123" s="9" t="s">
        <v>569</v>
      </c>
      <c r="C123" s="10" t="s">
        <v>245</v>
      </c>
      <c r="D123" s="11">
        <v>15</v>
      </c>
      <c r="E123" s="12"/>
      <c r="F123" s="12">
        <f>(D123*E123)</f>
        <v>0</v>
      </c>
    </row>
    <row r="125" spans="1:6" s="4" customFormat="1" ht="105" x14ac:dyDescent="0.25">
      <c r="A125" s="6" t="s">
        <v>497</v>
      </c>
      <c r="B125" s="17" t="s">
        <v>968</v>
      </c>
      <c r="E125" s="5"/>
    </row>
    <row r="126" spans="1:6" s="4" customFormat="1" x14ac:dyDescent="0.25">
      <c r="A126" s="8" t="s">
        <v>981</v>
      </c>
      <c r="B126" s="14" t="s">
        <v>965</v>
      </c>
      <c r="C126" s="10" t="s">
        <v>248</v>
      </c>
      <c r="D126" s="11">
        <v>174.19</v>
      </c>
      <c r="E126" s="12"/>
      <c r="F126" s="12">
        <f>(D126*E126)</f>
        <v>0</v>
      </c>
    </row>
    <row r="127" spans="1:6" s="4" customFormat="1" x14ac:dyDescent="0.25">
      <c r="A127" s="8" t="s">
        <v>982</v>
      </c>
      <c r="B127" s="14" t="s">
        <v>246</v>
      </c>
      <c r="C127" s="10" t="s">
        <v>248</v>
      </c>
      <c r="D127" s="11">
        <v>248.84</v>
      </c>
      <c r="E127" s="12"/>
      <c r="F127" s="12">
        <f>(D127*E127)</f>
        <v>0</v>
      </c>
    </row>
    <row r="128" spans="1:6" s="4" customFormat="1" x14ac:dyDescent="0.25">
      <c r="A128" s="6"/>
      <c r="D128" s="94"/>
      <c r="E128" s="5"/>
    </row>
    <row r="129" spans="1:6" s="4" customFormat="1" ht="75" x14ac:dyDescent="0.25">
      <c r="A129" s="6" t="s">
        <v>983</v>
      </c>
      <c r="B129" s="17" t="s">
        <v>690</v>
      </c>
      <c r="E129" s="5"/>
    </row>
    <row r="130" spans="1:6" s="4" customFormat="1" x14ac:dyDescent="0.25">
      <c r="A130" s="8" t="s">
        <v>984</v>
      </c>
      <c r="B130" s="14" t="s">
        <v>247</v>
      </c>
      <c r="C130" s="10" t="s">
        <v>248</v>
      </c>
      <c r="D130" s="11">
        <v>74.650000000000006</v>
      </c>
      <c r="E130" s="12"/>
      <c r="F130" s="12">
        <f>(D130*E130)</f>
        <v>0</v>
      </c>
    </row>
    <row r="131" spans="1:6" x14ac:dyDescent="0.25">
      <c r="D131" s="94"/>
    </row>
    <row r="132" spans="1:6" s="4" customFormat="1" ht="76.5" customHeight="1" x14ac:dyDescent="0.25">
      <c r="A132" s="8" t="s">
        <v>985</v>
      </c>
      <c r="B132" s="9" t="s">
        <v>570</v>
      </c>
      <c r="C132" s="10" t="s">
        <v>571</v>
      </c>
      <c r="D132" s="11">
        <v>337.66</v>
      </c>
      <c r="E132" s="12"/>
      <c r="F132" s="12">
        <f>(D132*E132)</f>
        <v>0</v>
      </c>
    </row>
    <row r="133" spans="1:6" s="4" customFormat="1" x14ac:dyDescent="0.25">
      <c r="A133" s="6"/>
      <c r="E133" s="5"/>
    </row>
    <row r="134" spans="1:6" s="4" customFormat="1" ht="62.25" customHeight="1" x14ac:dyDescent="0.25">
      <c r="A134" s="8" t="s">
        <v>515</v>
      </c>
      <c r="B134" s="9" t="s">
        <v>691</v>
      </c>
      <c r="C134" s="10" t="s">
        <v>567</v>
      </c>
      <c r="D134" s="11">
        <v>4.32</v>
      </c>
      <c r="E134" s="12"/>
      <c r="F134" s="12">
        <f>(D134*E134)</f>
        <v>0</v>
      </c>
    </row>
    <row r="135" spans="1:6" s="4" customFormat="1" x14ac:dyDescent="0.25">
      <c r="A135" s="6"/>
      <c r="E135" s="5"/>
    </row>
    <row r="136" spans="1:6" s="4" customFormat="1" ht="105" x14ac:dyDescent="0.25">
      <c r="A136" s="6" t="s">
        <v>516</v>
      </c>
      <c r="B136" s="17" t="s">
        <v>572</v>
      </c>
      <c r="E136" s="5"/>
    </row>
    <row r="137" spans="1:6" s="4" customFormat="1" ht="105" x14ac:dyDescent="0.25">
      <c r="A137" s="8"/>
      <c r="B137" s="14" t="s">
        <v>249</v>
      </c>
      <c r="C137" s="10" t="s">
        <v>571</v>
      </c>
      <c r="D137" s="11">
        <v>371.43</v>
      </c>
      <c r="E137" s="12"/>
      <c r="F137" s="12">
        <f>(D137*E137)</f>
        <v>0</v>
      </c>
    </row>
    <row r="139" spans="1:6" s="3" customFormat="1" ht="75" x14ac:dyDescent="0.25">
      <c r="A139" s="36" t="s">
        <v>530</v>
      </c>
      <c r="B139" s="32" t="s">
        <v>694</v>
      </c>
      <c r="D139" s="18"/>
    </row>
    <row r="140" spans="1:6" s="3" customFormat="1" ht="75" x14ac:dyDescent="0.25">
      <c r="A140" s="13"/>
      <c r="B140" s="37" t="s">
        <v>969</v>
      </c>
      <c r="C140" s="15" t="s">
        <v>693</v>
      </c>
      <c r="D140" s="11">
        <v>84.79</v>
      </c>
      <c r="E140" s="22"/>
      <c r="F140" s="22">
        <f>(D140*E140)</f>
        <v>0</v>
      </c>
    </row>
    <row r="142" spans="1:6" s="3" customFormat="1" ht="75" x14ac:dyDescent="0.25">
      <c r="A142" s="36" t="s">
        <v>536</v>
      </c>
      <c r="B142" s="42" t="s">
        <v>695</v>
      </c>
      <c r="D142" s="18"/>
    </row>
    <row r="143" spans="1:6" s="3" customFormat="1" ht="75" x14ac:dyDescent="0.25">
      <c r="A143" s="13"/>
      <c r="B143" s="37" t="s">
        <v>970</v>
      </c>
      <c r="C143" s="15" t="s">
        <v>693</v>
      </c>
      <c r="D143" s="11">
        <v>84.79</v>
      </c>
      <c r="E143" s="22"/>
      <c r="F143" s="22">
        <f>(D143*E143)</f>
        <v>0</v>
      </c>
    </row>
    <row r="144" spans="1:6" s="3" customFormat="1" x14ac:dyDescent="0.25">
      <c r="A144" s="36"/>
      <c r="D144" s="18"/>
    </row>
    <row r="145" spans="1:6" s="3" customFormat="1" ht="106.5" customHeight="1" x14ac:dyDescent="0.25">
      <c r="A145" s="36" t="s">
        <v>537</v>
      </c>
      <c r="B145" s="42" t="s">
        <v>966</v>
      </c>
      <c r="D145" s="18"/>
    </row>
    <row r="146" spans="1:6" s="3" customFormat="1" ht="32.25" customHeight="1" x14ac:dyDescent="0.25">
      <c r="A146" s="13"/>
      <c r="B146" s="37" t="s">
        <v>268</v>
      </c>
      <c r="C146" s="15" t="s">
        <v>693</v>
      </c>
      <c r="D146" s="11">
        <v>66.33</v>
      </c>
      <c r="E146" s="22"/>
      <c r="F146" s="22">
        <f>(D146*E146)</f>
        <v>0</v>
      </c>
    </row>
    <row r="148" spans="1:6" s="3" customFormat="1" ht="105" x14ac:dyDescent="0.25">
      <c r="A148" s="36" t="s">
        <v>538</v>
      </c>
      <c r="B148" s="42" t="s">
        <v>967</v>
      </c>
      <c r="D148" s="18"/>
    </row>
    <row r="149" spans="1:6" s="3" customFormat="1" ht="32.25" customHeight="1" x14ac:dyDescent="0.25">
      <c r="A149" s="13"/>
      <c r="B149" s="37" t="s">
        <v>268</v>
      </c>
      <c r="C149" s="15" t="s">
        <v>693</v>
      </c>
      <c r="D149" s="11">
        <v>36</v>
      </c>
      <c r="E149" s="22"/>
      <c r="F149" s="22">
        <f>(D149*E149)</f>
        <v>0</v>
      </c>
    </row>
    <row r="150" spans="1:6" s="3" customFormat="1" x14ac:dyDescent="0.25">
      <c r="A150" s="36"/>
      <c r="D150" s="18"/>
    </row>
    <row r="151" spans="1:6" s="41" customFormat="1" ht="15.75" thickBot="1" x14ac:dyDescent="0.3">
      <c r="A151" s="43"/>
      <c r="B151" s="44" t="s">
        <v>102</v>
      </c>
      <c r="C151" s="43"/>
      <c r="D151" s="47"/>
      <c r="E151" s="106">
        <f>SUM(F114:F150)</f>
        <v>0</v>
      </c>
      <c r="F151" s="106"/>
    </row>
    <row r="152" spans="1:6" s="41" customFormat="1" ht="15.75" thickTop="1" x14ac:dyDescent="0.25">
      <c r="D152" s="20"/>
    </row>
    <row r="153" spans="1:6" s="41" customFormat="1" x14ac:dyDescent="0.25">
      <c r="D153" s="20"/>
    </row>
    <row r="154" spans="1:6" s="41" customFormat="1" x14ac:dyDescent="0.25">
      <c r="A154" s="45" t="s">
        <v>103</v>
      </c>
      <c r="B154" s="45" t="s">
        <v>104</v>
      </c>
      <c r="C154" s="46" t="s">
        <v>89</v>
      </c>
      <c r="D154" s="27" t="s">
        <v>90</v>
      </c>
      <c r="E154" s="46" t="s">
        <v>91</v>
      </c>
      <c r="F154" s="46" t="s">
        <v>92</v>
      </c>
    </row>
    <row r="155" spans="1:6" s="41" customFormat="1" x14ac:dyDescent="0.25">
      <c r="D155" s="20"/>
    </row>
    <row r="156" spans="1:6" s="41" customFormat="1" ht="136.5" customHeight="1" x14ac:dyDescent="0.25">
      <c r="B156" s="104" t="s">
        <v>105</v>
      </c>
      <c r="C156" s="104"/>
      <c r="D156" s="104"/>
      <c r="E156" s="104"/>
      <c r="F156" s="104"/>
    </row>
    <row r="157" spans="1:6" s="20" customFormat="1" ht="150" customHeight="1" x14ac:dyDescent="0.25">
      <c r="B157" s="102" t="s">
        <v>106</v>
      </c>
      <c r="C157" s="102"/>
      <c r="D157" s="102"/>
      <c r="E157" s="102"/>
      <c r="F157" s="102"/>
    </row>
    <row r="158" spans="1:6" s="20" customFormat="1" x14ac:dyDescent="0.25">
      <c r="B158" s="102" t="s">
        <v>107</v>
      </c>
      <c r="C158" s="102"/>
      <c r="D158" s="102"/>
      <c r="E158" s="102"/>
      <c r="F158" s="102"/>
    </row>
    <row r="159" spans="1:6" s="20" customFormat="1" ht="45.75" customHeight="1" x14ac:dyDescent="0.25">
      <c r="B159" s="102" t="s">
        <v>108</v>
      </c>
      <c r="C159" s="102"/>
      <c r="D159" s="102"/>
      <c r="E159" s="102"/>
      <c r="F159" s="102"/>
    </row>
    <row r="160" spans="1:6" s="20" customFormat="1" ht="47.25" customHeight="1" x14ac:dyDescent="0.25">
      <c r="B160" s="102" t="s">
        <v>109</v>
      </c>
      <c r="C160" s="102"/>
      <c r="D160" s="102"/>
      <c r="E160" s="102"/>
      <c r="F160" s="102"/>
    </row>
    <row r="161" spans="1:6" s="20" customFormat="1" x14ac:dyDescent="0.25">
      <c r="B161" s="102" t="s">
        <v>110</v>
      </c>
      <c r="C161" s="102"/>
      <c r="D161" s="102"/>
      <c r="E161" s="102"/>
      <c r="F161" s="102"/>
    </row>
    <row r="162" spans="1:6" s="4" customFormat="1" x14ac:dyDescent="0.25">
      <c r="A162" s="6"/>
      <c r="E162" s="5"/>
    </row>
    <row r="163" spans="1:6" s="4" customFormat="1" x14ac:dyDescent="0.25">
      <c r="A163" s="6"/>
      <c r="B163" s="7" t="s">
        <v>250</v>
      </c>
      <c r="E163" s="5"/>
    </row>
    <row r="165" spans="1:6" s="4" customFormat="1" ht="92.25" customHeight="1" x14ac:dyDescent="0.25">
      <c r="A165" s="8" t="s">
        <v>397</v>
      </c>
      <c r="B165" s="9" t="s">
        <v>573</v>
      </c>
      <c r="C165" s="10" t="s">
        <v>567</v>
      </c>
      <c r="D165" s="11">
        <v>6.5</v>
      </c>
      <c r="E165" s="12"/>
      <c r="F165" s="12">
        <f>(D165*E165)</f>
        <v>0</v>
      </c>
    </row>
    <row r="167" spans="1:6" s="4" customFormat="1" ht="92.25" customHeight="1" x14ac:dyDescent="0.25">
      <c r="A167" s="8" t="s">
        <v>400</v>
      </c>
      <c r="B167" s="9" t="s">
        <v>692</v>
      </c>
      <c r="C167" s="10" t="s">
        <v>567</v>
      </c>
      <c r="D167" s="11">
        <v>22.36</v>
      </c>
      <c r="E167" s="12"/>
      <c r="F167" s="12">
        <f>(D167*E167)</f>
        <v>0</v>
      </c>
    </row>
    <row r="169" spans="1:6" s="4" customFormat="1" x14ac:dyDescent="0.25">
      <c r="A169" s="6"/>
      <c r="B169" s="7" t="s">
        <v>251</v>
      </c>
      <c r="E169" s="5"/>
    </row>
    <row r="170" spans="1:6" s="4" customFormat="1" x14ac:dyDescent="0.25">
      <c r="A170" s="6"/>
      <c r="E170" s="5"/>
    </row>
    <row r="171" spans="1:6" s="4" customFormat="1" ht="90.75" customHeight="1" x14ac:dyDescent="0.25">
      <c r="A171" s="8" t="s">
        <v>986</v>
      </c>
      <c r="B171" s="9" t="s">
        <v>696</v>
      </c>
      <c r="C171" s="10" t="s">
        <v>567</v>
      </c>
      <c r="D171" s="11">
        <v>17.73</v>
      </c>
      <c r="E171" s="12"/>
      <c r="F171" s="12">
        <f>(D171*E171)</f>
        <v>0</v>
      </c>
    </row>
    <row r="172" spans="1:6" s="4" customFormat="1" x14ac:dyDescent="0.25">
      <c r="A172" s="6"/>
      <c r="E172" s="5"/>
    </row>
    <row r="173" spans="1:6" s="4" customFormat="1" ht="90" x14ac:dyDescent="0.25">
      <c r="A173" s="8" t="s">
        <v>498</v>
      </c>
      <c r="B173" s="9" t="s">
        <v>671</v>
      </c>
      <c r="C173" s="10" t="s">
        <v>567</v>
      </c>
      <c r="D173" s="11">
        <v>75</v>
      </c>
      <c r="E173" s="12"/>
      <c r="F173" s="12">
        <f>(D173*E173)</f>
        <v>0</v>
      </c>
    </row>
    <row r="174" spans="1:6" s="4" customFormat="1" x14ac:dyDescent="0.25">
      <c r="A174" s="6"/>
      <c r="E174" s="5"/>
    </row>
    <row r="175" spans="1:6" s="4" customFormat="1" ht="90" x14ac:dyDescent="0.25">
      <c r="A175" s="8" t="s">
        <v>401</v>
      </c>
      <c r="B175" s="9" t="s">
        <v>697</v>
      </c>
      <c r="C175" s="10" t="s">
        <v>567</v>
      </c>
      <c r="D175" s="11">
        <v>5.62</v>
      </c>
      <c r="E175" s="12"/>
      <c r="F175" s="12">
        <f>(D175*E175)</f>
        <v>0</v>
      </c>
    </row>
    <row r="176" spans="1:6" s="4" customFormat="1" x14ac:dyDescent="0.25">
      <c r="A176" s="6"/>
      <c r="E176" s="5"/>
    </row>
    <row r="177" spans="1:6" s="4" customFormat="1" x14ac:dyDescent="0.25">
      <c r="A177" s="6"/>
      <c r="B177" s="7" t="s">
        <v>252</v>
      </c>
      <c r="E177" s="5"/>
    </row>
    <row r="179" spans="1:6" s="4" customFormat="1" ht="75" x14ac:dyDescent="0.25">
      <c r="A179" s="8" t="s">
        <v>405</v>
      </c>
      <c r="B179" s="9" t="s">
        <v>741</v>
      </c>
      <c r="C179" s="10" t="s">
        <v>567</v>
      </c>
      <c r="D179" s="11">
        <v>87.28</v>
      </c>
      <c r="E179" s="12"/>
      <c r="F179" s="12">
        <f>(D179*E179)</f>
        <v>0</v>
      </c>
    </row>
    <row r="180" spans="1:6" s="4" customFormat="1" x14ac:dyDescent="0.25">
      <c r="A180" s="6"/>
      <c r="E180" s="5"/>
    </row>
    <row r="181" spans="1:6" s="4" customFormat="1" x14ac:dyDescent="0.25">
      <c r="A181" s="6"/>
      <c r="B181" s="7" t="s">
        <v>607</v>
      </c>
      <c r="E181" s="5"/>
    </row>
    <row r="183" spans="1:6" s="4" customFormat="1" ht="75" x14ac:dyDescent="0.25">
      <c r="A183" s="8" t="s">
        <v>406</v>
      </c>
      <c r="B183" s="9" t="s">
        <v>608</v>
      </c>
      <c r="C183" s="10" t="s">
        <v>567</v>
      </c>
      <c r="D183" s="11">
        <v>3.16</v>
      </c>
      <c r="E183" s="12"/>
      <c r="F183" s="12">
        <f>(D183*E183)</f>
        <v>0</v>
      </c>
    </row>
    <row r="184" spans="1:6" s="4" customFormat="1" x14ac:dyDescent="0.25">
      <c r="A184" s="6"/>
      <c r="E184" s="5"/>
    </row>
    <row r="185" spans="1:6" s="4" customFormat="1" x14ac:dyDescent="0.25">
      <c r="A185" s="6"/>
      <c r="B185" s="7" t="s">
        <v>253</v>
      </c>
      <c r="E185" s="5"/>
    </row>
    <row r="186" spans="1:6" s="4" customFormat="1" x14ac:dyDescent="0.25">
      <c r="A186" s="6"/>
      <c r="E186" s="5"/>
    </row>
    <row r="187" spans="1:6" s="4" customFormat="1" ht="90" x14ac:dyDescent="0.25">
      <c r="A187" s="8" t="s">
        <v>511</v>
      </c>
      <c r="B187" s="9" t="s">
        <v>574</v>
      </c>
      <c r="C187" s="10" t="s">
        <v>567</v>
      </c>
      <c r="D187" s="11">
        <v>24.37</v>
      </c>
      <c r="E187" s="12"/>
      <c r="F187" s="12">
        <f>(D187*E187)</f>
        <v>0</v>
      </c>
    </row>
    <row r="188" spans="1:6" s="4" customFormat="1" x14ac:dyDescent="0.25">
      <c r="A188" s="6"/>
      <c r="E188" s="5"/>
    </row>
    <row r="189" spans="1:6" s="4" customFormat="1" x14ac:dyDescent="0.25">
      <c r="A189" s="6"/>
      <c r="B189" s="7" t="s">
        <v>254</v>
      </c>
      <c r="E189" s="5"/>
    </row>
    <row r="190" spans="1:6" s="4" customFormat="1" x14ac:dyDescent="0.25">
      <c r="A190" s="6"/>
      <c r="E190" s="5"/>
    </row>
    <row r="191" spans="1:6" s="4" customFormat="1" ht="105" x14ac:dyDescent="0.25">
      <c r="A191" s="8" t="s">
        <v>512</v>
      </c>
      <c r="B191" s="9" t="s">
        <v>672</v>
      </c>
      <c r="C191" s="10" t="s">
        <v>567</v>
      </c>
      <c r="D191" s="11">
        <v>2.23</v>
      </c>
      <c r="E191" s="12"/>
      <c r="F191" s="12">
        <f>(D191*E191)</f>
        <v>0</v>
      </c>
    </row>
    <row r="192" spans="1:6" s="4" customFormat="1" x14ac:dyDescent="0.25">
      <c r="A192" s="6"/>
      <c r="E192" s="5"/>
    </row>
    <row r="193" spans="1:6" s="4" customFormat="1" ht="91.5" customHeight="1" x14ac:dyDescent="0.25">
      <c r="A193" s="8" t="s">
        <v>517</v>
      </c>
      <c r="B193" s="9" t="s">
        <v>733</v>
      </c>
      <c r="C193" s="10" t="s">
        <v>567</v>
      </c>
      <c r="D193" s="11">
        <v>3.87</v>
      </c>
      <c r="E193" s="12"/>
      <c r="F193" s="12">
        <f>(D193*E193)</f>
        <v>0</v>
      </c>
    </row>
    <row r="194" spans="1:6" s="4" customFormat="1" x14ac:dyDescent="0.25">
      <c r="A194" s="6"/>
      <c r="E194" s="5"/>
    </row>
    <row r="195" spans="1:6" s="4" customFormat="1" x14ac:dyDescent="0.25">
      <c r="A195" s="6"/>
      <c r="B195" s="7" t="s">
        <v>256</v>
      </c>
      <c r="E195" s="5"/>
    </row>
    <row r="197" spans="1:6" s="4" customFormat="1" ht="91.5" customHeight="1" x14ac:dyDescent="0.25">
      <c r="A197" s="8" t="s">
        <v>518</v>
      </c>
      <c r="B197" s="9" t="s">
        <v>575</v>
      </c>
      <c r="C197" s="10" t="s">
        <v>238</v>
      </c>
      <c r="D197" s="11">
        <v>33.25</v>
      </c>
      <c r="E197" s="12"/>
      <c r="F197" s="12">
        <f>(D197*E197)</f>
        <v>0</v>
      </c>
    </row>
    <row r="199" spans="1:6" s="3" customFormat="1" ht="45" x14ac:dyDescent="0.25">
      <c r="A199" s="36" t="s">
        <v>987</v>
      </c>
      <c r="B199" s="42" t="s">
        <v>577</v>
      </c>
      <c r="D199" s="18"/>
    </row>
    <row r="200" spans="1:6" s="3" customFormat="1" ht="30" customHeight="1" x14ac:dyDescent="0.25">
      <c r="A200" s="36"/>
      <c r="B200" s="42" t="s">
        <v>513</v>
      </c>
      <c r="D200" s="18"/>
    </row>
    <row r="201" spans="1:6" s="3" customFormat="1" ht="30" x14ac:dyDescent="0.25">
      <c r="A201" s="36"/>
      <c r="B201" s="42" t="s">
        <v>514</v>
      </c>
      <c r="D201" s="18"/>
    </row>
    <row r="202" spans="1:6" s="18" customFormat="1" x14ac:dyDescent="0.25">
      <c r="A202" s="49" t="s">
        <v>988</v>
      </c>
      <c r="B202" s="14" t="s">
        <v>579</v>
      </c>
      <c r="C202" s="10" t="s">
        <v>245</v>
      </c>
      <c r="D202" s="11">
        <v>1</v>
      </c>
      <c r="E202" s="12"/>
      <c r="F202" s="12">
        <f>(D202*E202)</f>
        <v>0</v>
      </c>
    </row>
    <row r="203" spans="1:6" s="18" customFormat="1" x14ac:dyDescent="0.25">
      <c r="A203" s="49" t="s">
        <v>989</v>
      </c>
      <c r="B203" s="14" t="s">
        <v>578</v>
      </c>
      <c r="C203" s="10" t="s">
        <v>571</v>
      </c>
      <c r="D203" s="11">
        <v>1.98</v>
      </c>
      <c r="E203" s="12"/>
      <c r="F203" s="12">
        <f>(D203*E203)</f>
        <v>0</v>
      </c>
    </row>
    <row r="204" spans="1:6" s="18" customFormat="1" x14ac:dyDescent="0.25">
      <c r="A204" s="49" t="s">
        <v>990</v>
      </c>
      <c r="B204" s="14" t="s">
        <v>580</v>
      </c>
      <c r="C204" s="10" t="s">
        <v>245</v>
      </c>
      <c r="D204" s="11">
        <v>3</v>
      </c>
      <c r="E204" s="12"/>
      <c r="F204" s="12">
        <f>(D204*E204)</f>
        <v>0</v>
      </c>
    </row>
    <row r="205" spans="1:6" s="18" customFormat="1" ht="15.75" customHeight="1" x14ac:dyDescent="0.25">
      <c r="A205" s="19"/>
      <c r="B205" s="17" t="s">
        <v>240</v>
      </c>
      <c r="E205" s="40"/>
      <c r="F205" s="35"/>
    </row>
    <row r="206" spans="1:6" s="18" customFormat="1" x14ac:dyDescent="0.25">
      <c r="A206" s="19"/>
      <c r="E206" s="40"/>
      <c r="F206" s="40"/>
    </row>
    <row r="207" spans="1:6" s="4" customFormat="1" x14ac:dyDescent="0.25">
      <c r="A207" s="6"/>
      <c r="B207" s="7" t="s">
        <v>257</v>
      </c>
      <c r="E207" s="5"/>
    </row>
    <row r="208" spans="1:6" s="4" customFormat="1" x14ac:dyDescent="0.25">
      <c r="A208" s="6"/>
      <c r="E208" s="5"/>
    </row>
    <row r="209" spans="1:6" s="4" customFormat="1" ht="45" x14ac:dyDescent="0.25">
      <c r="A209" s="6" t="s">
        <v>991</v>
      </c>
      <c r="B209" s="17" t="s">
        <v>576</v>
      </c>
      <c r="E209" s="5"/>
    </row>
    <row r="210" spans="1:6" s="4" customFormat="1" x14ac:dyDescent="0.25">
      <c r="A210" s="8" t="s">
        <v>992</v>
      </c>
      <c r="B210" s="14" t="s">
        <v>539</v>
      </c>
      <c r="C210" s="10" t="s">
        <v>258</v>
      </c>
      <c r="D210" s="11">
        <v>17760.060000000001</v>
      </c>
      <c r="E210" s="12"/>
      <c r="F210" s="12">
        <f>(D210*E210)</f>
        <v>0</v>
      </c>
    </row>
    <row r="211" spans="1:6" s="4" customFormat="1" x14ac:dyDescent="0.25">
      <c r="A211" s="8" t="s">
        <v>993</v>
      </c>
      <c r="B211" s="14" t="s">
        <v>540</v>
      </c>
      <c r="C211" s="10" t="s">
        <v>258</v>
      </c>
      <c r="D211" s="11">
        <v>11840.04</v>
      </c>
      <c r="E211" s="12"/>
      <c r="F211" s="12">
        <f>(D211*E211)</f>
        <v>0</v>
      </c>
    </row>
    <row r="212" spans="1:6" s="4" customFormat="1" x14ac:dyDescent="0.25">
      <c r="A212" s="6"/>
      <c r="D212" s="94"/>
      <c r="E212" s="5"/>
    </row>
    <row r="213" spans="1:6" s="20" customFormat="1" ht="15.75" thickBot="1" x14ac:dyDescent="0.3">
      <c r="A213" s="47"/>
      <c r="B213" s="48" t="s">
        <v>111</v>
      </c>
      <c r="C213" s="47"/>
      <c r="D213" s="47"/>
      <c r="E213" s="103">
        <f>SUM(F155:F212)</f>
        <v>0</v>
      </c>
      <c r="F213" s="103"/>
    </row>
    <row r="214" spans="1:6" s="20" customFormat="1" ht="15.75" thickTop="1" x14ac:dyDescent="0.25"/>
    <row r="215" spans="1:6" s="20" customFormat="1" x14ac:dyDescent="0.25"/>
    <row r="216" spans="1:6" s="20" customFormat="1" x14ac:dyDescent="0.25">
      <c r="A216" s="25" t="s">
        <v>112</v>
      </c>
      <c r="B216" s="25" t="s">
        <v>113</v>
      </c>
      <c r="C216" s="27" t="s">
        <v>89</v>
      </c>
      <c r="D216" s="27" t="s">
        <v>90</v>
      </c>
      <c r="E216" s="27" t="s">
        <v>91</v>
      </c>
      <c r="F216" s="27" t="s">
        <v>92</v>
      </c>
    </row>
    <row r="217" spans="1:6" s="20" customFormat="1" x14ac:dyDescent="0.25"/>
    <row r="218" spans="1:6" s="20" customFormat="1" ht="106.5" customHeight="1" x14ac:dyDescent="0.25">
      <c r="B218" s="102" t="s">
        <v>114</v>
      </c>
      <c r="C218" s="102"/>
      <c r="D218" s="102"/>
      <c r="E218" s="102"/>
      <c r="F218" s="102"/>
    </row>
    <row r="219" spans="1:6" s="41" customFormat="1" ht="90.75" customHeight="1" x14ac:dyDescent="0.25">
      <c r="B219" s="104" t="s">
        <v>115</v>
      </c>
      <c r="C219" s="104"/>
      <c r="D219" s="104"/>
      <c r="E219" s="104"/>
      <c r="F219" s="104"/>
    </row>
    <row r="220" spans="1:6" s="41" customFormat="1" ht="77.25" customHeight="1" x14ac:dyDescent="0.25">
      <c r="B220" s="104" t="s">
        <v>116</v>
      </c>
      <c r="C220" s="104"/>
      <c r="D220" s="104"/>
      <c r="E220" s="104"/>
      <c r="F220" s="104"/>
    </row>
    <row r="221" spans="1:6" s="41" customFormat="1" ht="92.25" customHeight="1" x14ac:dyDescent="0.25">
      <c r="B221" s="104" t="s">
        <v>117</v>
      </c>
      <c r="C221" s="104"/>
      <c r="D221" s="104"/>
      <c r="E221" s="104"/>
      <c r="F221" s="104"/>
    </row>
    <row r="222" spans="1:6" s="41" customFormat="1" ht="62.25" customHeight="1" x14ac:dyDescent="0.25">
      <c r="B222" s="104" t="s">
        <v>118</v>
      </c>
      <c r="C222" s="104"/>
      <c r="D222" s="104"/>
      <c r="E222" s="104"/>
      <c r="F222" s="104"/>
    </row>
    <row r="223" spans="1:6" s="4" customFormat="1" x14ac:dyDescent="0.25">
      <c r="A223" s="6"/>
      <c r="E223" s="5"/>
    </row>
    <row r="224" spans="1:6" s="4" customFormat="1" x14ac:dyDescent="0.25">
      <c r="A224" s="6"/>
      <c r="B224" s="7" t="s">
        <v>251</v>
      </c>
      <c r="E224" s="5"/>
    </row>
    <row r="225" spans="1:6" s="4" customFormat="1" x14ac:dyDescent="0.25">
      <c r="A225" s="6"/>
      <c r="E225" s="5"/>
    </row>
    <row r="226" spans="1:6" s="4" customFormat="1" ht="60" x14ac:dyDescent="0.25">
      <c r="A226" s="8" t="s">
        <v>409</v>
      </c>
      <c r="B226" s="9" t="s">
        <v>581</v>
      </c>
      <c r="C226" s="10" t="s">
        <v>571</v>
      </c>
      <c r="D226" s="11">
        <v>165.27</v>
      </c>
      <c r="E226" s="12"/>
      <c r="F226" s="12">
        <f>(D226*E226)</f>
        <v>0</v>
      </c>
    </row>
    <row r="227" spans="1:6" s="4" customFormat="1" x14ac:dyDescent="0.25">
      <c r="A227" s="6"/>
      <c r="E227" s="5"/>
    </row>
    <row r="228" spans="1:6" s="4" customFormat="1" ht="61.5" customHeight="1" x14ac:dyDescent="0.25">
      <c r="A228" s="8" t="s">
        <v>499</v>
      </c>
      <c r="B228" s="9" t="s">
        <v>734</v>
      </c>
      <c r="C228" s="10" t="s">
        <v>571</v>
      </c>
      <c r="D228" s="11">
        <v>79.27</v>
      </c>
      <c r="E228" s="12"/>
      <c r="F228" s="12">
        <f>(D228*E228)</f>
        <v>0</v>
      </c>
    </row>
    <row r="229" spans="1:6" s="4" customFormat="1" x14ac:dyDescent="0.25">
      <c r="A229" s="6"/>
      <c r="E229" s="5"/>
    </row>
    <row r="230" spans="1:6" s="4" customFormat="1" ht="61.5" customHeight="1" x14ac:dyDescent="0.25">
      <c r="A230" s="8" t="s">
        <v>414</v>
      </c>
      <c r="B230" s="9" t="s">
        <v>670</v>
      </c>
      <c r="C230" s="10" t="s">
        <v>571</v>
      </c>
      <c r="D230" s="11">
        <v>29.23</v>
      </c>
      <c r="E230" s="12"/>
      <c r="F230" s="12">
        <f>(D230*E230)</f>
        <v>0</v>
      </c>
    </row>
    <row r="231" spans="1:6" s="4" customFormat="1" x14ac:dyDescent="0.25">
      <c r="A231" s="6"/>
      <c r="B231" s="32"/>
      <c r="C231" s="33"/>
      <c r="D231" s="34"/>
      <c r="E231" s="35"/>
      <c r="F231" s="35"/>
    </row>
    <row r="232" spans="1:6" s="4" customFormat="1" x14ac:dyDescent="0.25">
      <c r="A232" s="6"/>
      <c r="B232" s="7" t="s">
        <v>607</v>
      </c>
      <c r="E232" s="5"/>
    </row>
    <row r="234" spans="1:6" s="4" customFormat="1" ht="60" x14ac:dyDescent="0.25">
      <c r="A234" s="8" t="s">
        <v>994</v>
      </c>
      <c r="B234" s="9" t="s">
        <v>735</v>
      </c>
      <c r="C234" s="10" t="s">
        <v>571</v>
      </c>
      <c r="D234" s="11">
        <v>30.4</v>
      </c>
      <c r="E234" s="12"/>
      <c r="F234" s="12">
        <f>(D234*E234)</f>
        <v>0</v>
      </c>
    </row>
    <row r="235" spans="1:6" s="4" customFormat="1" x14ac:dyDescent="0.25">
      <c r="A235" s="6"/>
      <c r="E235" s="5"/>
    </row>
    <row r="236" spans="1:6" s="4" customFormat="1" x14ac:dyDescent="0.25">
      <c r="A236" s="6"/>
      <c r="B236" s="7" t="s">
        <v>253</v>
      </c>
      <c r="E236" s="5"/>
    </row>
    <row r="237" spans="1:6" s="4" customFormat="1" x14ac:dyDescent="0.25">
      <c r="A237" s="6"/>
      <c r="E237" s="5"/>
    </row>
    <row r="238" spans="1:6" s="4" customFormat="1" ht="75" x14ac:dyDescent="0.25">
      <c r="A238" s="8" t="s">
        <v>481</v>
      </c>
      <c r="B238" s="9" t="s">
        <v>736</v>
      </c>
      <c r="C238" s="10" t="s">
        <v>571</v>
      </c>
      <c r="D238" s="11">
        <v>116.43</v>
      </c>
      <c r="E238" s="12"/>
      <c r="F238" s="12">
        <f>(D238*E238)</f>
        <v>0</v>
      </c>
    </row>
    <row r="239" spans="1:6" s="4" customFormat="1" x14ac:dyDescent="0.25">
      <c r="A239" s="6"/>
      <c r="E239" s="5"/>
    </row>
    <row r="240" spans="1:6" s="4" customFormat="1" x14ac:dyDescent="0.25">
      <c r="A240" s="6"/>
      <c r="B240" s="7" t="s">
        <v>254</v>
      </c>
      <c r="E240" s="5"/>
    </row>
    <row r="241" spans="1:6" s="4" customFormat="1" x14ac:dyDescent="0.25">
      <c r="A241" s="6"/>
      <c r="E241" s="5"/>
    </row>
    <row r="242" spans="1:6" s="4" customFormat="1" ht="62.25" customHeight="1" x14ac:dyDescent="0.25">
      <c r="A242" s="8" t="s">
        <v>995</v>
      </c>
      <c r="B242" s="9" t="s">
        <v>582</v>
      </c>
      <c r="C242" s="10" t="s">
        <v>571</v>
      </c>
      <c r="D242" s="11">
        <v>17.28</v>
      </c>
      <c r="E242" s="12"/>
      <c r="F242" s="12">
        <f>(D242*E242)</f>
        <v>0</v>
      </c>
    </row>
    <row r="244" spans="1:6" s="4" customFormat="1" ht="75" x14ac:dyDescent="0.25">
      <c r="A244" s="8" t="s">
        <v>482</v>
      </c>
      <c r="B244" s="9" t="s">
        <v>737</v>
      </c>
      <c r="C244" s="10" t="s">
        <v>571</v>
      </c>
      <c r="D244" s="11">
        <v>17.41</v>
      </c>
      <c r="E244" s="12"/>
      <c r="F244" s="12">
        <f>(D244*E244)</f>
        <v>0</v>
      </c>
    </row>
    <row r="246" spans="1:6" s="4" customFormat="1" x14ac:dyDescent="0.25">
      <c r="A246" s="6"/>
      <c r="B246" s="7" t="s">
        <v>269</v>
      </c>
      <c r="E246" s="5"/>
    </row>
    <row r="247" spans="1:6" s="4" customFormat="1" x14ac:dyDescent="0.25">
      <c r="A247" s="6"/>
      <c r="E247" s="5"/>
    </row>
    <row r="248" spans="1:6" s="4" customFormat="1" ht="92.25" customHeight="1" x14ac:dyDescent="0.25">
      <c r="A248" s="6" t="s">
        <v>483</v>
      </c>
      <c r="B248" s="17" t="s">
        <v>583</v>
      </c>
      <c r="E248" s="5"/>
    </row>
    <row r="249" spans="1:6" s="4" customFormat="1" x14ac:dyDescent="0.25">
      <c r="A249" s="8" t="s">
        <v>996</v>
      </c>
      <c r="B249" s="14" t="s">
        <v>729</v>
      </c>
      <c r="C249" s="10" t="s">
        <v>245</v>
      </c>
      <c r="D249" s="11">
        <v>13</v>
      </c>
      <c r="E249" s="35"/>
      <c r="F249" s="35"/>
    </row>
    <row r="250" spans="1:6" s="4" customFormat="1" x14ac:dyDescent="0.25">
      <c r="A250" s="8" t="s">
        <v>997</v>
      </c>
      <c r="B250" s="14" t="s">
        <v>728</v>
      </c>
      <c r="C250" s="10" t="s">
        <v>245</v>
      </c>
      <c r="D250" s="11">
        <v>4</v>
      </c>
      <c r="E250" s="35"/>
      <c r="F250" s="35"/>
    </row>
    <row r="251" spans="1:6" s="4" customFormat="1" x14ac:dyDescent="0.25">
      <c r="A251" s="8" t="s">
        <v>998</v>
      </c>
      <c r="B251" s="14" t="s">
        <v>732</v>
      </c>
      <c r="C251" s="10" t="s">
        <v>245</v>
      </c>
      <c r="D251" s="11">
        <v>14</v>
      </c>
      <c r="E251" s="35"/>
      <c r="F251" s="35"/>
    </row>
    <row r="252" spans="1:6" s="4" customFormat="1" x14ac:dyDescent="0.25">
      <c r="A252" s="8" t="s">
        <v>999</v>
      </c>
      <c r="B252" s="14" t="s">
        <v>731</v>
      </c>
      <c r="C252" s="10" t="s">
        <v>245</v>
      </c>
      <c r="D252" s="11">
        <v>1</v>
      </c>
      <c r="E252" s="35"/>
      <c r="F252" s="35"/>
    </row>
    <row r="253" spans="1:6" s="4" customFormat="1" x14ac:dyDescent="0.25">
      <c r="A253" s="8" t="s">
        <v>1000</v>
      </c>
      <c r="B253" s="14" t="s">
        <v>730</v>
      </c>
      <c r="C253" s="10" t="s">
        <v>245</v>
      </c>
      <c r="D253" s="11">
        <v>1</v>
      </c>
      <c r="E253" s="35"/>
      <c r="F253" s="35"/>
    </row>
    <row r="254" spans="1:6" s="4" customFormat="1" x14ac:dyDescent="0.25">
      <c r="A254" s="8" t="s">
        <v>1001</v>
      </c>
      <c r="B254" s="14" t="s">
        <v>723</v>
      </c>
      <c r="C254" s="10" t="s">
        <v>245</v>
      </c>
      <c r="D254" s="11">
        <v>5</v>
      </c>
      <c r="E254" s="35"/>
      <c r="F254" s="35"/>
    </row>
    <row r="255" spans="1:6" s="4" customFormat="1" x14ac:dyDescent="0.25">
      <c r="A255" s="8" t="s">
        <v>1002</v>
      </c>
      <c r="B255" s="14" t="s">
        <v>710</v>
      </c>
      <c r="C255" s="10" t="s">
        <v>245</v>
      </c>
      <c r="D255" s="11">
        <v>1</v>
      </c>
      <c r="E255" s="35"/>
      <c r="F255" s="35"/>
    </row>
    <row r="256" spans="1:6" s="4" customFormat="1" x14ac:dyDescent="0.25">
      <c r="A256" s="8" t="s">
        <v>1003</v>
      </c>
      <c r="B256" s="14" t="s">
        <v>711</v>
      </c>
      <c r="C256" s="10" t="s">
        <v>245</v>
      </c>
      <c r="D256" s="11">
        <v>2</v>
      </c>
      <c r="E256" s="35"/>
      <c r="F256" s="35"/>
    </row>
    <row r="257" spans="1:6" s="4" customFormat="1" x14ac:dyDescent="0.25">
      <c r="A257" s="8" t="s">
        <v>1004</v>
      </c>
      <c r="B257" s="14" t="s">
        <v>727</v>
      </c>
      <c r="C257" s="10" t="s">
        <v>245</v>
      </c>
      <c r="D257" s="11">
        <v>2</v>
      </c>
      <c r="E257" s="35"/>
      <c r="F257" s="35"/>
    </row>
    <row r="258" spans="1:6" s="4" customFormat="1" x14ac:dyDescent="0.25">
      <c r="A258" s="8" t="s">
        <v>1005</v>
      </c>
      <c r="B258" s="14" t="s">
        <v>712</v>
      </c>
      <c r="C258" s="10" t="s">
        <v>245</v>
      </c>
      <c r="D258" s="11">
        <v>2</v>
      </c>
      <c r="E258" s="35"/>
      <c r="F258" s="35"/>
    </row>
    <row r="259" spans="1:6" s="4" customFormat="1" x14ac:dyDescent="0.25">
      <c r="A259" s="8" t="s">
        <v>1006</v>
      </c>
      <c r="B259" s="14" t="s">
        <v>713</v>
      </c>
      <c r="C259" s="10" t="s">
        <v>245</v>
      </c>
      <c r="D259" s="11">
        <v>8</v>
      </c>
      <c r="E259" s="35"/>
      <c r="F259" s="35"/>
    </row>
    <row r="260" spans="1:6" s="4" customFormat="1" x14ac:dyDescent="0.25">
      <c r="A260" s="8" t="s">
        <v>1007</v>
      </c>
      <c r="B260" s="14" t="s">
        <v>714</v>
      </c>
      <c r="C260" s="10" t="s">
        <v>245</v>
      </c>
      <c r="D260" s="11">
        <v>3</v>
      </c>
      <c r="E260" s="35"/>
      <c r="F260" s="35"/>
    </row>
    <row r="261" spans="1:6" s="4" customFormat="1" x14ac:dyDescent="0.25">
      <c r="A261" s="8" t="s">
        <v>1008</v>
      </c>
      <c r="B261" s="14" t="s">
        <v>724</v>
      </c>
      <c r="C261" s="10" t="s">
        <v>245</v>
      </c>
      <c r="D261" s="11">
        <v>1</v>
      </c>
      <c r="E261" s="35"/>
      <c r="F261" s="35"/>
    </row>
    <row r="262" spans="1:6" s="4" customFormat="1" x14ac:dyDescent="0.25">
      <c r="A262" s="8" t="s">
        <v>1009</v>
      </c>
      <c r="B262" s="14" t="s">
        <v>715</v>
      </c>
      <c r="C262" s="10" t="s">
        <v>245</v>
      </c>
      <c r="D262" s="11">
        <v>4</v>
      </c>
      <c r="E262" s="35"/>
      <c r="F262" s="35"/>
    </row>
    <row r="263" spans="1:6" s="4" customFormat="1" x14ac:dyDescent="0.25">
      <c r="A263" s="8" t="s">
        <v>1010</v>
      </c>
      <c r="B263" s="14" t="s">
        <v>716</v>
      </c>
      <c r="C263" s="10" t="s">
        <v>245</v>
      </c>
      <c r="D263" s="11">
        <v>2</v>
      </c>
      <c r="E263" s="35"/>
      <c r="F263" s="35"/>
    </row>
    <row r="264" spans="1:6" s="4" customFormat="1" x14ac:dyDescent="0.25">
      <c r="A264" s="8" t="s">
        <v>1011</v>
      </c>
      <c r="B264" s="14" t="s">
        <v>717</v>
      </c>
      <c r="C264" s="10" t="s">
        <v>245</v>
      </c>
      <c r="D264" s="11">
        <v>1</v>
      </c>
      <c r="E264" s="35"/>
      <c r="F264" s="35"/>
    </row>
    <row r="265" spans="1:6" s="4" customFormat="1" x14ac:dyDescent="0.25">
      <c r="A265" s="8" t="s">
        <v>1012</v>
      </c>
      <c r="B265" s="14" t="s">
        <v>718</v>
      </c>
      <c r="C265" s="10" t="s">
        <v>245</v>
      </c>
      <c r="D265" s="11">
        <v>2</v>
      </c>
      <c r="E265" s="35"/>
      <c r="F265" s="35"/>
    </row>
    <row r="266" spans="1:6" s="4" customFormat="1" x14ac:dyDescent="0.25">
      <c r="A266" s="8" t="s">
        <v>1013</v>
      </c>
      <c r="B266" s="14" t="s">
        <v>719</v>
      </c>
      <c r="C266" s="10" t="s">
        <v>245</v>
      </c>
      <c r="D266" s="11">
        <v>5</v>
      </c>
      <c r="E266" s="35"/>
      <c r="F266" s="35"/>
    </row>
    <row r="267" spans="1:6" s="4" customFormat="1" x14ac:dyDescent="0.25">
      <c r="A267" s="8" t="s">
        <v>1014</v>
      </c>
      <c r="B267" s="14" t="s">
        <v>720</v>
      </c>
      <c r="C267" s="10" t="s">
        <v>245</v>
      </c>
      <c r="D267" s="11">
        <v>1</v>
      </c>
      <c r="E267" s="35"/>
      <c r="F267" s="35"/>
    </row>
    <row r="268" spans="1:6" s="4" customFormat="1" x14ac:dyDescent="0.25">
      <c r="A268" s="8" t="s">
        <v>1015</v>
      </c>
      <c r="B268" s="14" t="s">
        <v>721</v>
      </c>
      <c r="C268" s="10" t="s">
        <v>245</v>
      </c>
      <c r="D268" s="11">
        <v>3</v>
      </c>
      <c r="E268" s="35"/>
      <c r="F268" s="35"/>
    </row>
    <row r="269" spans="1:6" s="4" customFormat="1" x14ac:dyDescent="0.25">
      <c r="A269" s="8" t="s">
        <v>1016</v>
      </c>
      <c r="B269" s="14" t="s">
        <v>726</v>
      </c>
      <c r="C269" s="10" t="s">
        <v>245</v>
      </c>
      <c r="D269" s="11">
        <v>2</v>
      </c>
      <c r="E269" s="35"/>
      <c r="F269" s="35"/>
    </row>
    <row r="270" spans="1:6" s="4" customFormat="1" x14ac:dyDescent="0.25">
      <c r="A270" s="8" t="s">
        <v>1017</v>
      </c>
      <c r="B270" s="14" t="s">
        <v>722</v>
      </c>
      <c r="C270" s="10" t="s">
        <v>245</v>
      </c>
      <c r="D270" s="11">
        <v>17</v>
      </c>
      <c r="E270" s="35"/>
      <c r="F270" s="35"/>
    </row>
    <row r="271" spans="1:6" s="4" customFormat="1" x14ac:dyDescent="0.25">
      <c r="A271" s="8" t="s">
        <v>1018</v>
      </c>
      <c r="B271" s="14" t="s">
        <v>725</v>
      </c>
      <c r="C271" s="10" t="s">
        <v>245</v>
      </c>
      <c r="D271" s="11">
        <v>22</v>
      </c>
      <c r="E271" s="35"/>
      <c r="F271" s="35"/>
    </row>
    <row r="272" spans="1:6" s="4" customFormat="1" x14ac:dyDescent="0.25">
      <c r="A272" s="8" t="s">
        <v>1019</v>
      </c>
      <c r="B272" s="14" t="s">
        <v>698</v>
      </c>
      <c r="C272" s="10" t="s">
        <v>245</v>
      </c>
      <c r="D272" s="11">
        <v>6</v>
      </c>
      <c r="E272" s="35"/>
      <c r="F272" s="35"/>
    </row>
    <row r="273" spans="1:6" s="4" customFormat="1" x14ac:dyDescent="0.25">
      <c r="A273" s="8" t="s">
        <v>1020</v>
      </c>
      <c r="B273" s="14" t="s">
        <v>699</v>
      </c>
      <c r="C273" s="10" t="s">
        <v>245</v>
      </c>
      <c r="D273" s="11">
        <v>1</v>
      </c>
      <c r="E273" s="35"/>
      <c r="F273" s="35"/>
    </row>
    <row r="274" spans="1:6" s="4" customFormat="1" x14ac:dyDescent="0.25">
      <c r="A274" s="8" t="s">
        <v>1021</v>
      </c>
      <c r="B274" s="14" t="s">
        <v>703</v>
      </c>
      <c r="C274" s="10" t="s">
        <v>245</v>
      </c>
      <c r="D274" s="11">
        <v>1</v>
      </c>
      <c r="E274" s="35"/>
      <c r="F274" s="35"/>
    </row>
    <row r="275" spans="1:6" s="4" customFormat="1" x14ac:dyDescent="0.25">
      <c r="A275" s="8" t="s">
        <v>1022</v>
      </c>
      <c r="B275" s="14" t="s">
        <v>707</v>
      </c>
      <c r="C275" s="10" t="s">
        <v>245</v>
      </c>
      <c r="D275" s="11">
        <v>1</v>
      </c>
      <c r="E275" s="35"/>
      <c r="F275" s="35"/>
    </row>
    <row r="276" spans="1:6" s="4" customFormat="1" x14ac:dyDescent="0.25">
      <c r="A276" s="8" t="s">
        <v>1023</v>
      </c>
      <c r="B276" s="14" t="s">
        <v>709</v>
      </c>
      <c r="C276" s="10" t="s">
        <v>245</v>
      </c>
      <c r="D276" s="11">
        <v>1</v>
      </c>
      <c r="E276" s="35"/>
      <c r="F276" s="35"/>
    </row>
    <row r="277" spans="1:6" s="4" customFormat="1" x14ac:dyDescent="0.25">
      <c r="A277" s="8" t="s">
        <v>1024</v>
      </c>
      <c r="B277" s="14" t="s">
        <v>701</v>
      </c>
      <c r="C277" s="10" t="s">
        <v>245</v>
      </c>
      <c r="D277" s="11">
        <v>1</v>
      </c>
      <c r="E277" s="35"/>
      <c r="F277" s="35"/>
    </row>
    <row r="278" spans="1:6" s="4" customFormat="1" x14ac:dyDescent="0.25">
      <c r="A278" s="8" t="s">
        <v>1025</v>
      </c>
      <c r="B278" s="14" t="s">
        <v>704</v>
      </c>
      <c r="C278" s="10" t="s">
        <v>245</v>
      </c>
      <c r="D278" s="11">
        <v>1</v>
      </c>
      <c r="E278" s="35"/>
      <c r="F278" s="35"/>
    </row>
    <row r="279" spans="1:6" s="4" customFormat="1" x14ac:dyDescent="0.25">
      <c r="A279" s="8" t="s">
        <v>1026</v>
      </c>
      <c r="B279" s="14" t="s">
        <v>702</v>
      </c>
      <c r="C279" s="10" t="s">
        <v>245</v>
      </c>
      <c r="D279" s="11">
        <v>1</v>
      </c>
      <c r="E279" s="35"/>
      <c r="F279" s="35"/>
    </row>
    <row r="280" spans="1:6" s="4" customFormat="1" ht="16.5" customHeight="1" x14ac:dyDescent="0.25">
      <c r="A280" s="8" t="s">
        <v>1027</v>
      </c>
      <c r="B280" s="14" t="s">
        <v>708</v>
      </c>
      <c r="C280" s="10" t="s">
        <v>245</v>
      </c>
      <c r="D280" s="11">
        <v>2</v>
      </c>
      <c r="E280" s="35"/>
      <c r="F280" s="35"/>
    </row>
    <row r="281" spans="1:6" s="4" customFormat="1" ht="16.5" customHeight="1" x14ac:dyDescent="0.25">
      <c r="A281" s="8" t="s">
        <v>1028</v>
      </c>
      <c r="B281" s="14" t="s">
        <v>700</v>
      </c>
      <c r="C281" s="10" t="s">
        <v>245</v>
      </c>
      <c r="D281" s="11">
        <v>1</v>
      </c>
      <c r="E281" s="35"/>
      <c r="F281" s="35"/>
    </row>
    <row r="282" spans="1:6" s="4" customFormat="1" x14ac:dyDescent="0.25">
      <c r="A282" s="8" t="s">
        <v>1029</v>
      </c>
      <c r="B282" s="14" t="s">
        <v>705</v>
      </c>
      <c r="C282" s="10" t="s">
        <v>245</v>
      </c>
      <c r="D282" s="11">
        <v>1</v>
      </c>
      <c r="E282" s="35"/>
      <c r="F282" s="35"/>
    </row>
    <row r="283" spans="1:6" s="4" customFormat="1" x14ac:dyDescent="0.25">
      <c r="A283" s="8" t="s">
        <v>1030</v>
      </c>
      <c r="B283" s="14" t="s">
        <v>706</v>
      </c>
      <c r="C283" s="10" t="s">
        <v>245</v>
      </c>
      <c r="D283" s="11">
        <v>1</v>
      </c>
      <c r="E283" s="35"/>
      <c r="F283" s="35"/>
    </row>
    <row r="284" spans="1:6" s="4" customFormat="1" ht="15" customHeight="1" x14ac:dyDescent="0.25">
      <c r="A284" s="8" t="s">
        <v>1031</v>
      </c>
      <c r="B284" s="14" t="s">
        <v>240</v>
      </c>
      <c r="C284" s="10" t="s">
        <v>571</v>
      </c>
      <c r="D284" s="11">
        <v>300.47000000000003</v>
      </c>
      <c r="E284" s="12"/>
      <c r="F284" s="12">
        <f>(D284*E284)</f>
        <v>0</v>
      </c>
    </row>
    <row r="285" spans="1:6" s="4" customFormat="1" x14ac:dyDescent="0.25">
      <c r="A285" s="6"/>
      <c r="D285" s="94"/>
      <c r="E285" s="5"/>
    </row>
    <row r="286" spans="1:6" s="4" customFormat="1" ht="120.75" customHeight="1" x14ac:dyDescent="0.25">
      <c r="A286" s="8" t="s">
        <v>484</v>
      </c>
      <c r="B286" s="9" t="s">
        <v>918</v>
      </c>
      <c r="C286" s="10" t="s">
        <v>571</v>
      </c>
      <c r="D286" s="11">
        <v>17.41</v>
      </c>
      <c r="E286" s="12"/>
      <c r="F286" s="12">
        <f>(D286*E286)</f>
        <v>0</v>
      </c>
    </row>
    <row r="288" spans="1:6" s="18" customFormat="1" x14ac:dyDescent="0.25">
      <c r="A288" s="19"/>
      <c r="B288" s="50" t="s">
        <v>256</v>
      </c>
    </row>
    <row r="289" spans="1:6" s="18" customFormat="1" x14ac:dyDescent="0.25">
      <c r="A289" s="19"/>
      <c r="B289" s="50"/>
    </row>
    <row r="290" spans="1:6" s="18" customFormat="1" ht="90" x14ac:dyDescent="0.25">
      <c r="A290" s="19" t="s">
        <v>485</v>
      </c>
      <c r="B290" s="32" t="s">
        <v>584</v>
      </c>
    </row>
    <row r="291" spans="1:6" s="18" customFormat="1" x14ac:dyDescent="0.25">
      <c r="A291" s="19"/>
      <c r="B291" s="50" t="s">
        <v>270</v>
      </c>
    </row>
    <row r="292" spans="1:6" s="18" customFormat="1" x14ac:dyDescent="0.25">
      <c r="A292" s="49" t="s">
        <v>1032</v>
      </c>
      <c r="B292" s="14" t="s">
        <v>271</v>
      </c>
      <c r="C292" s="10" t="s">
        <v>245</v>
      </c>
      <c r="D292" s="11">
        <v>2</v>
      </c>
      <c r="E292" s="12"/>
      <c r="F292" s="12">
        <f>(D292*E292)</f>
        <v>0</v>
      </c>
    </row>
    <row r="293" spans="1:6" s="18" customFormat="1" x14ac:dyDescent="0.25">
      <c r="A293" s="49" t="s">
        <v>1033</v>
      </c>
      <c r="B293" s="14" t="s">
        <v>272</v>
      </c>
      <c r="C293" s="10" t="s">
        <v>245</v>
      </c>
      <c r="D293" s="11">
        <v>2</v>
      </c>
      <c r="E293" s="12"/>
      <c r="F293" s="12">
        <f>(D293*E293)</f>
        <v>0</v>
      </c>
    </row>
    <row r="294" spans="1:6" s="18" customFormat="1" x14ac:dyDescent="0.25">
      <c r="A294" s="49" t="s">
        <v>1034</v>
      </c>
      <c r="B294" s="14" t="s">
        <v>273</v>
      </c>
      <c r="C294" s="10" t="s">
        <v>245</v>
      </c>
      <c r="D294" s="11">
        <v>2</v>
      </c>
      <c r="E294" s="12"/>
      <c r="F294" s="12">
        <f>(D294*E294)</f>
        <v>0</v>
      </c>
    </row>
    <row r="295" spans="1:6" s="18" customFormat="1" x14ac:dyDescent="0.25">
      <c r="A295" s="49" t="s">
        <v>1035</v>
      </c>
      <c r="B295" s="14" t="s">
        <v>274</v>
      </c>
      <c r="C295" s="10" t="s">
        <v>245</v>
      </c>
      <c r="D295" s="11">
        <v>1</v>
      </c>
      <c r="E295" s="12"/>
      <c r="F295" s="12">
        <f>(D295*E295)</f>
        <v>0</v>
      </c>
    </row>
    <row r="296" spans="1:6" s="18" customFormat="1" x14ac:dyDescent="0.25">
      <c r="A296" s="49" t="s">
        <v>1036</v>
      </c>
      <c r="B296" s="14" t="s">
        <v>275</v>
      </c>
      <c r="C296" s="10" t="s">
        <v>245</v>
      </c>
      <c r="D296" s="11">
        <v>1</v>
      </c>
      <c r="E296" s="12"/>
      <c r="F296" s="12">
        <f>(D296*E296)</f>
        <v>0</v>
      </c>
    </row>
    <row r="297" spans="1:6" s="18" customFormat="1" x14ac:dyDescent="0.25">
      <c r="A297" s="19"/>
      <c r="B297" s="50" t="s">
        <v>276</v>
      </c>
      <c r="E297" s="35"/>
      <c r="F297" s="35"/>
    </row>
    <row r="298" spans="1:6" s="18" customFormat="1" x14ac:dyDescent="0.25">
      <c r="A298" s="49" t="s">
        <v>1037</v>
      </c>
      <c r="B298" s="14" t="s">
        <v>277</v>
      </c>
      <c r="C298" s="10" t="s">
        <v>245</v>
      </c>
      <c r="D298" s="83">
        <v>1</v>
      </c>
      <c r="E298" s="12"/>
      <c r="F298" s="12">
        <f>(D298*E298)</f>
        <v>0</v>
      </c>
    </row>
    <row r="299" spans="1:6" s="18" customFormat="1" x14ac:dyDescent="0.25">
      <c r="A299" s="49" t="s">
        <v>1038</v>
      </c>
      <c r="B299" s="14" t="s">
        <v>278</v>
      </c>
      <c r="C299" s="10" t="s">
        <v>245</v>
      </c>
      <c r="D299" s="83">
        <v>2</v>
      </c>
      <c r="E299" s="12"/>
      <c r="F299" s="12">
        <f>(D299*E299)</f>
        <v>0</v>
      </c>
    </row>
    <row r="300" spans="1:6" s="18" customFormat="1" x14ac:dyDescent="0.25">
      <c r="A300" s="49" t="s">
        <v>1039</v>
      </c>
      <c r="B300" s="14" t="s">
        <v>279</v>
      </c>
      <c r="C300" s="10" t="s">
        <v>245</v>
      </c>
      <c r="D300" s="83">
        <v>2</v>
      </c>
      <c r="E300" s="12"/>
      <c r="F300" s="12">
        <f>(D300*E300)</f>
        <v>0</v>
      </c>
    </row>
    <row r="301" spans="1:6" s="18" customFormat="1" x14ac:dyDescent="0.25">
      <c r="A301" s="49" t="s">
        <v>1040</v>
      </c>
      <c r="B301" s="14" t="s">
        <v>280</v>
      </c>
      <c r="C301" s="10" t="s">
        <v>245</v>
      </c>
      <c r="D301" s="83">
        <v>1</v>
      </c>
      <c r="E301" s="12"/>
      <c r="F301" s="12">
        <f>(D301*E301)</f>
        <v>0</v>
      </c>
    </row>
    <row r="302" spans="1:6" s="18" customFormat="1" x14ac:dyDescent="0.25">
      <c r="A302" s="19"/>
      <c r="E302" s="35"/>
      <c r="F302" s="35"/>
    </row>
    <row r="303" spans="1:6" s="18" customFormat="1" ht="63" customHeight="1" x14ac:dyDescent="0.25">
      <c r="A303" s="49" t="s">
        <v>1041</v>
      </c>
      <c r="B303" s="14" t="s">
        <v>585</v>
      </c>
      <c r="C303" s="10" t="s">
        <v>281</v>
      </c>
      <c r="D303" s="11">
        <v>6</v>
      </c>
      <c r="E303" s="12"/>
      <c r="F303" s="12">
        <f>(D303*E303)</f>
        <v>0</v>
      </c>
    </row>
    <row r="304" spans="1:6" s="4" customFormat="1" x14ac:dyDescent="0.25">
      <c r="A304" s="6"/>
      <c r="E304" s="5"/>
    </row>
    <row r="305" spans="1:6" s="20" customFormat="1" ht="15.75" thickBot="1" x14ac:dyDescent="0.3">
      <c r="A305" s="47"/>
      <c r="B305" s="48" t="s">
        <v>119</v>
      </c>
      <c r="C305" s="47"/>
      <c r="D305" s="47"/>
      <c r="E305" s="103">
        <f>SUM(F223:F304)</f>
        <v>0</v>
      </c>
      <c r="F305" s="103"/>
    </row>
    <row r="306" spans="1:6" s="20" customFormat="1" ht="15.75" thickTop="1" x14ac:dyDescent="0.25"/>
    <row r="307" spans="1:6" s="20" customFormat="1" x14ac:dyDescent="0.25"/>
    <row r="308" spans="1:6" s="20" customFormat="1" x14ac:dyDescent="0.25">
      <c r="A308" s="25" t="s">
        <v>120</v>
      </c>
      <c r="B308" s="25" t="s">
        <v>121</v>
      </c>
      <c r="C308" s="27" t="s">
        <v>89</v>
      </c>
      <c r="D308" s="27" t="s">
        <v>90</v>
      </c>
      <c r="E308" s="27" t="s">
        <v>91</v>
      </c>
      <c r="F308" s="27" t="s">
        <v>92</v>
      </c>
    </row>
    <row r="309" spans="1:6" s="41" customFormat="1" x14ac:dyDescent="0.25">
      <c r="D309" s="20"/>
    </row>
    <row r="310" spans="1:6" s="41" customFormat="1" ht="168" customHeight="1" x14ac:dyDescent="0.25">
      <c r="B310" s="104" t="s">
        <v>122</v>
      </c>
      <c r="C310" s="104"/>
      <c r="D310" s="104"/>
      <c r="E310" s="104"/>
      <c r="F310" s="104"/>
    </row>
    <row r="311" spans="1:6" s="41" customFormat="1" ht="78" customHeight="1" x14ac:dyDescent="0.25">
      <c r="B311" s="104" t="s">
        <v>123</v>
      </c>
      <c r="C311" s="104"/>
      <c r="D311" s="104"/>
      <c r="E311" s="104"/>
      <c r="F311" s="104"/>
    </row>
    <row r="312" spans="1:6" s="41" customFormat="1" ht="166.5" customHeight="1" x14ac:dyDescent="0.25">
      <c r="B312" s="104" t="s">
        <v>124</v>
      </c>
      <c r="C312" s="104"/>
      <c r="D312" s="104"/>
      <c r="E312" s="104"/>
      <c r="F312" s="104"/>
    </row>
    <row r="313" spans="1:6" s="20" customFormat="1" x14ac:dyDescent="0.25"/>
    <row r="314" spans="1:6" s="4" customFormat="1" x14ac:dyDescent="0.25">
      <c r="A314" s="6"/>
      <c r="B314" s="7" t="s">
        <v>255</v>
      </c>
      <c r="E314" s="5"/>
    </row>
    <row r="315" spans="1:6" s="4" customFormat="1" x14ac:dyDescent="0.25">
      <c r="A315" s="6"/>
      <c r="E315" s="5"/>
    </row>
    <row r="316" spans="1:6" s="4" customFormat="1" ht="75" x14ac:dyDescent="0.25">
      <c r="A316" s="6" t="s">
        <v>434</v>
      </c>
      <c r="B316" s="17" t="s">
        <v>586</v>
      </c>
      <c r="E316" s="5"/>
    </row>
    <row r="317" spans="1:6" s="4" customFormat="1" ht="60" x14ac:dyDescent="0.25">
      <c r="A317" s="8"/>
      <c r="B317" s="14" t="s">
        <v>282</v>
      </c>
      <c r="C317" s="10" t="s">
        <v>571</v>
      </c>
      <c r="D317" s="11">
        <v>225.53</v>
      </c>
      <c r="E317" s="12"/>
      <c r="F317" s="12">
        <f>(D317*E317)</f>
        <v>0</v>
      </c>
    </row>
    <row r="319" spans="1:6" s="4" customFormat="1" ht="75" x14ac:dyDescent="0.25">
      <c r="A319" s="6" t="s">
        <v>500</v>
      </c>
      <c r="B319" s="17" t="s">
        <v>587</v>
      </c>
      <c r="E319" s="5"/>
    </row>
    <row r="320" spans="1:6" s="4" customFormat="1" ht="60" x14ac:dyDescent="0.25">
      <c r="A320" s="8"/>
      <c r="B320" s="14" t="s">
        <v>282</v>
      </c>
      <c r="C320" s="10" t="s">
        <v>571</v>
      </c>
      <c r="D320" s="11">
        <v>32.799999999999997</v>
      </c>
      <c r="E320" s="12"/>
      <c r="F320" s="12">
        <f>(D320*E320)</f>
        <v>0</v>
      </c>
    </row>
    <row r="321" spans="1:6" s="4" customFormat="1" x14ac:dyDescent="0.25">
      <c r="A321" s="6"/>
      <c r="E321" s="5"/>
    </row>
    <row r="322" spans="1:6" s="4" customFormat="1" ht="75" x14ac:dyDescent="0.25">
      <c r="A322" s="6" t="s">
        <v>436</v>
      </c>
      <c r="B322" s="17" t="s">
        <v>587</v>
      </c>
      <c r="E322" s="5"/>
    </row>
    <row r="323" spans="1:6" s="4" customFormat="1" ht="60" x14ac:dyDescent="0.25">
      <c r="A323" s="8"/>
      <c r="B323" s="14" t="s">
        <v>738</v>
      </c>
      <c r="C323" s="10" t="s">
        <v>571</v>
      </c>
      <c r="D323" s="11">
        <v>11.83</v>
      </c>
      <c r="E323" s="12"/>
      <c r="F323" s="12">
        <f>(D323*E323)</f>
        <v>0</v>
      </c>
    </row>
    <row r="324" spans="1:6" s="4" customFormat="1" x14ac:dyDescent="0.25">
      <c r="A324" s="6"/>
      <c r="E324" s="5"/>
    </row>
    <row r="325" spans="1:6" s="18" customFormat="1" ht="60" x14ac:dyDescent="0.25">
      <c r="A325" s="19" t="s">
        <v>283</v>
      </c>
      <c r="B325" s="17" t="s">
        <v>739</v>
      </c>
    </row>
    <row r="326" spans="1:6" s="18" customFormat="1" ht="61.5" customHeight="1" x14ac:dyDescent="0.25">
      <c r="A326" s="19"/>
      <c r="B326" s="17" t="s">
        <v>284</v>
      </c>
    </row>
    <row r="327" spans="1:6" s="18" customFormat="1" ht="90" x14ac:dyDescent="0.25">
      <c r="A327" s="19"/>
      <c r="B327" s="17" t="s">
        <v>285</v>
      </c>
    </row>
    <row r="328" spans="1:6" s="3" customFormat="1" ht="75" x14ac:dyDescent="0.25">
      <c r="A328" s="36"/>
      <c r="B328" s="42" t="s">
        <v>288</v>
      </c>
      <c r="D328" s="18"/>
    </row>
    <row r="329" spans="1:6" s="18" customFormat="1" ht="16.5" customHeight="1" x14ac:dyDescent="0.25">
      <c r="A329" s="49"/>
      <c r="B329" s="14" t="s">
        <v>240</v>
      </c>
      <c r="C329" s="10" t="s">
        <v>281</v>
      </c>
      <c r="D329" s="11">
        <v>37.74</v>
      </c>
      <c r="E329" s="12"/>
      <c r="F329" s="12">
        <f>(D329*E329)</f>
        <v>0</v>
      </c>
    </row>
    <row r="330" spans="1:6" s="3" customFormat="1" x14ac:dyDescent="0.25">
      <c r="A330" s="36"/>
      <c r="D330" s="18"/>
    </row>
    <row r="331" spans="1:6" s="18" customFormat="1" ht="45" x14ac:dyDescent="0.25">
      <c r="A331" s="19" t="s">
        <v>427</v>
      </c>
      <c r="B331" s="17" t="s">
        <v>588</v>
      </c>
    </row>
    <row r="332" spans="1:6" s="18" customFormat="1" ht="61.5" customHeight="1" x14ac:dyDescent="0.25">
      <c r="A332" s="19"/>
      <c r="B332" s="17" t="s">
        <v>284</v>
      </c>
    </row>
    <row r="333" spans="1:6" s="18" customFormat="1" ht="90" x14ac:dyDescent="0.25">
      <c r="A333" s="19"/>
      <c r="B333" s="17" t="s">
        <v>285</v>
      </c>
    </row>
    <row r="334" spans="1:6" s="3" customFormat="1" ht="75" x14ac:dyDescent="0.25">
      <c r="A334" s="36"/>
      <c r="B334" s="42" t="s">
        <v>288</v>
      </c>
      <c r="D334" s="18"/>
    </row>
    <row r="335" spans="1:6" s="18" customFormat="1" ht="16.5" customHeight="1" x14ac:dyDescent="0.25">
      <c r="A335" s="49"/>
      <c r="B335" s="14" t="s">
        <v>240</v>
      </c>
      <c r="C335" s="10" t="s">
        <v>281</v>
      </c>
      <c r="D335" s="11">
        <v>216.37</v>
      </c>
      <c r="E335" s="12"/>
      <c r="F335" s="12">
        <f>(D335*E335)</f>
        <v>0</v>
      </c>
    </row>
    <row r="336" spans="1:6" s="3" customFormat="1" x14ac:dyDescent="0.25">
      <c r="A336" s="36"/>
      <c r="D336" s="18"/>
    </row>
    <row r="337" spans="1:6" s="18" customFormat="1" ht="60" x14ac:dyDescent="0.25">
      <c r="A337" s="19" t="s">
        <v>519</v>
      </c>
      <c r="B337" s="17" t="s">
        <v>589</v>
      </c>
    </row>
    <row r="338" spans="1:6" s="18" customFormat="1" ht="61.5" customHeight="1" x14ac:dyDescent="0.25">
      <c r="A338" s="19"/>
      <c r="B338" s="17" t="s">
        <v>287</v>
      </c>
    </row>
    <row r="339" spans="1:6" s="18" customFormat="1" ht="90" x14ac:dyDescent="0.25">
      <c r="A339" s="19"/>
      <c r="B339" s="17" t="s">
        <v>286</v>
      </c>
    </row>
    <row r="340" spans="1:6" s="18" customFormat="1" ht="75" x14ac:dyDescent="0.25">
      <c r="A340" s="19"/>
      <c r="B340" s="17" t="s">
        <v>288</v>
      </c>
    </row>
    <row r="341" spans="1:6" s="18" customFormat="1" ht="16.5" customHeight="1" x14ac:dyDescent="0.25">
      <c r="A341" s="49"/>
      <c r="B341" s="14" t="s">
        <v>240</v>
      </c>
      <c r="C341" s="10" t="s">
        <v>281</v>
      </c>
      <c r="D341" s="11">
        <v>141.06</v>
      </c>
      <c r="E341" s="12"/>
      <c r="F341" s="12">
        <f>(D341*E341)</f>
        <v>0</v>
      </c>
    </row>
    <row r="343" spans="1:6" s="18" customFormat="1" ht="45" x14ac:dyDescent="0.25">
      <c r="A343" s="19" t="s">
        <v>1042</v>
      </c>
      <c r="B343" s="17" t="s">
        <v>592</v>
      </c>
    </row>
    <row r="344" spans="1:6" s="18" customFormat="1" ht="61.5" customHeight="1" x14ac:dyDescent="0.25">
      <c r="A344" s="19"/>
      <c r="B344" s="17" t="s">
        <v>284</v>
      </c>
    </row>
    <row r="345" spans="1:6" s="18" customFormat="1" ht="75" x14ac:dyDescent="0.25">
      <c r="A345" s="19"/>
      <c r="B345" s="17" t="s">
        <v>590</v>
      </c>
    </row>
    <row r="346" spans="1:6" s="3" customFormat="1" ht="62.25" customHeight="1" x14ac:dyDescent="0.25">
      <c r="A346" s="36"/>
      <c r="B346" s="42" t="s">
        <v>591</v>
      </c>
      <c r="D346" s="18"/>
    </row>
    <row r="347" spans="1:6" s="18" customFormat="1" ht="16.5" customHeight="1" x14ac:dyDescent="0.25">
      <c r="A347" s="49"/>
      <c r="B347" s="14" t="s">
        <v>240</v>
      </c>
      <c r="C347" s="10" t="s">
        <v>281</v>
      </c>
      <c r="D347" s="11">
        <v>48.18</v>
      </c>
      <c r="E347" s="12"/>
      <c r="F347" s="12">
        <f>(D347*E347)</f>
        <v>0</v>
      </c>
    </row>
    <row r="348" spans="1:6" s="3" customFormat="1" x14ac:dyDescent="0.25">
      <c r="A348" s="36"/>
      <c r="D348" s="18"/>
    </row>
    <row r="349" spans="1:6" s="18" customFormat="1" x14ac:dyDescent="0.25">
      <c r="A349" s="19"/>
      <c r="B349" s="32" t="s">
        <v>252</v>
      </c>
    </row>
    <row r="350" spans="1:6" s="4" customFormat="1" x14ac:dyDescent="0.25">
      <c r="A350" s="6"/>
      <c r="E350" s="5"/>
    </row>
    <row r="351" spans="1:6" s="18" customFormat="1" ht="90" x14ac:dyDescent="0.25">
      <c r="A351" s="19" t="s">
        <v>1043</v>
      </c>
      <c r="B351" s="17" t="s">
        <v>740</v>
      </c>
    </row>
    <row r="352" spans="1:6" s="18" customFormat="1" ht="15.75" customHeight="1" x14ac:dyDescent="0.25">
      <c r="A352" s="49"/>
      <c r="B352" s="14" t="s">
        <v>240</v>
      </c>
      <c r="C352" s="10" t="s">
        <v>281</v>
      </c>
      <c r="D352" s="11">
        <v>104.52</v>
      </c>
      <c r="E352" s="12"/>
      <c r="F352" s="12">
        <f>(D352*E352)</f>
        <v>0</v>
      </c>
    </row>
    <row r="353" spans="1:6" s="18" customFormat="1" x14ac:dyDescent="0.25">
      <c r="A353" s="19"/>
    </row>
    <row r="354" spans="1:6" s="18" customFormat="1" ht="90" x14ac:dyDescent="0.25">
      <c r="A354" s="19" t="s">
        <v>1044</v>
      </c>
      <c r="B354" s="17" t="s">
        <v>605</v>
      </c>
    </row>
    <row r="355" spans="1:6" s="18" customFormat="1" ht="15.75" customHeight="1" x14ac:dyDescent="0.25">
      <c r="A355" s="49"/>
      <c r="B355" s="14" t="s">
        <v>240</v>
      </c>
      <c r="C355" s="10" t="s">
        <v>281</v>
      </c>
      <c r="D355" s="11">
        <v>213.65</v>
      </c>
      <c r="E355" s="12"/>
      <c r="F355" s="12">
        <f>(D355*E355)</f>
        <v>0</v>
      </c>
    </row>
    <row r="356" spans="1:6" s="18" customFormat="1" x14ac:dyDescent="0.25">
      <c r="A356" s="19"/>
    </row>
    <row r="357" spans="1:6" s="18" customFormat="1" ht="61.5" customHeight="1" x14ac:dyDescent="0.25">
      <c r="A357" s="19" t="s">
        <v>520</v>
      </c>
      <c r="B357" s="17" t="s">
        <v>606</v>
      </c>
    </row>
    <row r="358" spans="1:6" s="18" customFormat="1" ht="15.75" customHeight="1" x14ac:dyDescent="0.25">
      <c r="A358" s="49"/>
      <c r="B358" s="14" t="s">
        <v>240</v>
      </c>
      <c r="C358" s="10" t="s">
        <v>281</v>
      </c>
      <c r="D358" s="11">
        <v>175.94</v>
      </c>
      <c r="E358" s="12"/>
      <c r="F358" s="12">
        <f>(D358*E358)</f>
        <v>0</v>
      </c>
    </row>
    <row r="359" spans="1:6" s="18" customFormat="1" x14ac:dyDescent="0.25">
      <c r="A359" s="19"/>
    </row>
    <row r="360" spans="1:6" s="18" customFormat="1" ht="63" customHeight="1" x14ac:dyDescent="0.25">
      <c r="A360" s="49" t="s">
        <v>289</v>
      </c>
      <c r="B360" s="14" t="s">
        <v>902</v>
      </c>
      <c r="C360" s="10" t="s">
        <v>281</v>
      </c>
      <c r="D360" s="11">
        <v>22.41</v>
      </c>
      <c r="E360" s="12"/>
      <c r="F360" s="12">
        <f>(D360*E360)</f>
        <v>0</v>
      </c>
    </row>
    <row r="361" spans="1:6" s="18" customFormat="1" x14ac:dyDescent="0.25">
      <c r="A361" s="19"/>
    </row>
    <row r="362" spans="1:6" s="3" customFormat="1" x14ac:dyDescent="0.25">
      <c r="A362" s="36"/>
      <c r="B362" s="51" t="s">
        <v>292</v>
      </c>
      <c r="D362" s="18"/>
    </row>
    <row r="363" spans="1:6" s="3" customFormat="1" x14ac:dyDescent="0.25">
      <c r="A363" s="36"/>
      <c r="D363" s="18"/>
    </row>
    <row r="364" spans="1:6" s="18" customFormat="1" ht="45" x14ac:dyDescent="0.25">
      <c r="A364" s="19" t="s">
        <v>521</v>
      </c>
      <c r="B364" s="17" t="s">
        <v>749</v>
      </c>
    </row>
    <row r="365" spans="1:6" s="18" customFormat="1" ht="92.25" customHeight="1" x14ac:dyDescent="0.25">
      <c r="A365" s="19"/>
      <c r="B365" s="17" t="s">
        <v>745</v>
      </c>
    </row>
    <row r="366" spans="1:6" s="18" customFormat="1" ht="30" x14ac:dyDescent="0.25">
      <c r="A366" s="19"/>
      <c r="B366" s="17" t="s">
        <v>340</v>
      </c>
    </row>
    <row r="367" spans="1:6" s="18" customFormat="1" ht="76.5" customHeight="1" x14ac:dyDescent="0.25">
      <c r="A367" s="19"/>
      <c r="B367" s="17" t="s">
        <v>746</v>
      </c>
    </row>
    <row r="368" spans="1:6" s="18" customFormat="1" ht="91.5" customHeight="1" x14ac:dyDescent="0.25">
      <c r="A368" s="19"/>
      <c r="B368" s="17" t="s">
        <v>294</v>
      </c>
    </row>
    <row r="369" spans="1:6" s="18" customFormat="1" ht="15.75" customHeight="1" x14ac:dyDescent="0.25">
      <c r="A369" s="49"/>
      <c r="B369" s="14" t="s">
        <v>240</v>
      </c>
      <c r="C369" s="10" t="s">
        <v>281</v>
      </c>
      <c r="D369" s="11">
        <v>5.15</v>
      </c>
      <c r="E369" s="12"/>
      <c r="F369" s="12">
        <f>(D369*E369)</f>
        <v>0</v>
      </c>
    </row>
    <row r="370" spans="1:6" s="18" customFormat="1" x14ac:dyDescent="0.25">
      <c r="A370" s="19"/>
    </row>
    <row r="371" spans="1:6" s="3" customFormat="1" ht="45" x14ac:dyDescent="0.25">
      <c r="A371" s="36" t="s">
        <v>440</v>
      </c>
      <c r="B371" s="42" t="s">
        <v>748</v>
      </c>
      <c r="D371" s="18"/>
    </row>
    <row r="372" spans="1:6" s="3" customFormat="1" ht="92.25" customHeight="1" x14ac:dyDescent="0.25">
      <c r="A372" s="36"/>
      <c r="B372" s="42" t="s">
        <v>593</v>
      </c>
      <c r="D372" s="18"/>
    </row>
    <row r="373" spans="1:6" s="3" customFormat="1" ht="60" x14ac:dyDescent="0.25">
      <c r="A373" s="36"/>
      <c r="B373" s="42" t="s">
        <v>339</v>
      </c>
      <c r="D373" s="18"/>
    </row>
    <row r="374" spans="1:6" s="3" customFormat="1" ht="76.5" customHeight="1" x14ac:dyDescent="0.25">
      <c r="A374" s="36"/>
      <c r="B374" s="42" t="s">
        <v>743</v>
      </c>
      <c r="D374" s="18"/>
    </row>
    <row r="375" spans="1:6" s="3" customFormat="1" ht="91.5" customHeight="1" x14ac:dyDescent="0.25">
      <c r="A375" s="36"/>
      <c r="B375" s="42" t="s">
        <v>294</v>
      </c>
      <c r="D375" s="18"/>
    </row>
    <row r="376" spans="1:6" s="18" customFormat="1" ht="15.75" customHeight="1" x14ac:dyDescent="0.25">
      <c r="A376" s="49"/>
      <c r="B376" s="14" t="s">
        <v>240</v>
      </c>
      <c r="C376" s="10" t="s">
        <v>281</v>
      </c>
      <c r="D376" s="11">
        <v>72.63</v>
      </c>
      <c r="E376" s="12"/>
      <c r="F376" s="12">
        <f>(D376*E376)</f>
        <v>0</v>
      </c>
    </row>
    <row r="377" spans="1:6" s="3" customFormat="1" x14ac:dyDescent="0.25">
      <c r="A377" s="36"/>
      <c r="D377" s="18"/>
    </row>
    <row r="378" spans="1:6" s="3" customFormat="1" ht="45" x14ac:dyDescent="0.25">
      <c r="A378" s="36" t="s">
        <v>522</v>
      </c>
      <c r="B378" s="42" t="s">
        <v>742</v>
      </c>
      <c r="D378" s="18"/>
    </row>
    <row r="379" spans="1:6" s="3" customFormat="1" ht="92.25" customHeight="1" x14ac:dyDescent="0.25">
      <c r="A379" s="36"/>
      <c r="B379" s="42" t="s">
        <v>593</v>
      </c>
      <c r="D379" s="18"/>
    </row>
    <row r="380" spans="1:6" s="3" customFormat="1" ht="60" x14ac:dyDescent="0.25">
      <c r="A380" s="36"/>
      <c r="B380" s="42" t="s">
        <v>339</v>
      </c>
      <c r="D380" s="18"/>
    </row>
    <row r="381" spans="1:6" s="3" customFormat="1" ht="76.5" customHeight="1" x14ac:dyDescent="0.25">
      <c r="A381" s="36"/>
      <c r="B381" s="42" t="s">
        <v>744</v>
      </c>
      <c r="D381" s="18"/>
    </row>
    <row r="382" spans="1:6" s="3" customFormat="1" ht="91.5" customHeight="1" x14ac:dyDescent="0.25">
      <c r="A382" s="36"/>
      <c r="B382" s="42" t="s">
        <v>294</v>
      </c>
      <c r="D382" s="18"/>
    </row>
    <row r="383" spans="1:6" s="18" customFormat="1" ht="15.75" customHeight="1" x14ac:dyDescent="0.25">
      <c r="A383" s="49"/>
      <c r="B383" s="14" t="s">
        <v>240</v>
      </c>
      <c r="C383" s="10" t="s">
        <v>281</v>
      </c>
      <c r="D383" s="11">
        <v>170.19</v>
      </c>
      <c r="E383" s="12"/>
      <c r="F383" s="12">
        <f>(D383*E383)</f>
        <v>0</v>
      </c>
    </row>
    <row r="384" spans="1:6" s="3" customFormat="1" x14ac:dyDescent="0.25">
      <c r="A384" s="36"/>
      <c r="D384" s="18"/>
    </row>
    <row r="385" spans="1:6" s="3" customFormat="1" ht="45" x14ac:dyDescent="0.25">
      <c r="A385" s="36" t="s">
        <v>523</v>
      </c>
      <c r="B385" s="42" t="s">
        <v>747</v>
      </c>
      <c r="D385" s="18"/>
    </row>
    <row r="386" spans="1:6" s="3" customFormat="1" ht="92.25" customHeight="1" x14ac:dyDescent="0.25">
      <c r="A386" s="36"/>
      <c r="B386" s="42" t="s">
        <v>745</v>
      </c>
      <c r="D386" s="18"/>
    </row>
    <row r="387" spans="1:6" s="3" customFormat="1" ht="30" x14ac:dyDescent="0.25">
      <c r="A387" s="36"/>
      <c r="B387" s="42" t="s">
        <v>340</v>
      </c>
      <c r="D387" s="18"/>
    </row>
    <row r="388" spans="1:6" s="3" customFormat="1" ht="76.5" customHeight="1" x14ac:dyDescent="0.25">
      <c r="A388" s="36"/>
      <c r="B388" s="42" t="s">
        <v>594</v>
      </c>
      <c r="D388" s="18"/>
    </row>
    <row r="389" spans="1:6" s="3" customFormat="1" ht="91.5" customHeight="1" x14ac:dyDescent="0.25">
      <c r="A389" s="36"/>
      <c r="B389" s="42" t="s">
        <v>294</v>
      </c>
      <c r="D389" s="18"/>
    </row>
    <row r="390" spans="1:6" s="18" customFormat="1" ht="15.75" customHeight="1" x14ac:dyDescent="0.25">
      <c r="A390" s="49"/>
      <c r="B390" s="14" t="s">
        <v>240</v>
      </c>
      <c r="C390" s="10" t="s">
        <v>281</v>
      </c>
      <c r="D390" s="11">
        <v>17.239999999999998</v>
      </c>
      <c r="E390" s="12"/>
      <c r="F390" s="12">
        <f>(D390*E390)</f>
        <v>0</v>
      </c>
    </row>
    <row r="391" spans="1:6" s="3" customFormat="1" x14ac:dyDescent="0.25">
      <c r="A391" s="36"/>
      <c r="D391" s="18"/>
    </row>
    <row r="392" spans="1:6" s="3" customFormat="1" ht="45" x14ac:dyDescent="0.25">
      <c r="A392" s="36" t="s">
        <v>524</v>
      </c>
      <c r="B392" s="42" t="s">
        <v>750</v>
      </c>
      <c r="D392" s="18"/>
    </row>
    <row r="393" spans="1:6" s="3" customFormat="1" ht="92.25" customHeight="1" x14ac:dyDescent="0.25">
      <c r="A393" s="36"/>
      <c r="B393" s="42" t="s">
        <v>593</v>
      </c>
      <c r="D393" s="18"/>
    </row>
    <row r="394" spans="1:6" s="3" customFormat="1" ht="60" x14ac:dyDescent="0.25">
      <c r="A394" s="36"/>
      <c r="B394" s="42" t="s">
        <v>339</v>
      </c>
      <c r="D394" s="18"/>
    </row>
    <row r="395" spans="1:6" s="3" customFormat="1" ht="76.5" customHeight="1" x14ac:dyDescent="0.25">
      <c r="A395" s="36"/>
      <c r="B395" s="42" t="s">
        <v>744</v>
      </c>
      <c r="D395" s="18"/>
    </row>
    <row r="396" spans="1:6" s="3" customFormat="1" ht="91.5" customHeight="1" x14ac:dyDescent="0.25">
      <c r="A396" s="36"/>
      <c r="B396" s="42" t="s">
        <v>294</v>
      </c>
      <c r="D396" s="18"/>
    </row>
    <row r="397" spans="1:6" s="18" customFormat="1" ht="15.75" customHeight="1" x14ac:dyDescent="0.25">
      <c r="A397" s="49"/>
      <c r="B397" s="14" t="s">
        <v>240</v>
      </c>
      <c r="C397" s="10" t="s">
        <v>281</v>
      </c>
      <c r="D397" s="11">
        <v>67.17</v>
      </c>
      <c r="E397" s="12"/>
      <c r="F397" s="12">
        <f>(D397*E397)</f>
        <v>0</v>
      </c>
    </row>
    <row r="398" spans="1:6" s="3" customFormat="1" x14ac:dyDescent="0.25">
      <c r="A398" s="36"/>
      <c r="D398" s="18"/>
    </row>
    <row r="399" spans="1:6" s="18" customFormat="1" x14ac:dyDescent="0.25">
      <c r="A399" s="19"/>
      <c r="B399" s="32" t="s">
        <v>296</v>
      </c>
    </row>
    <row r="400" spans="1:6" s="4" customFormat="1" x14ac:dyDescent="0.25">
      <c r="A400" s="6"/>
      <c r="E400" s="5"/>
    </row>
    <row r="401" spans="1:6" s="18" customFormat="1" ht="90.75" customHeight="1" x14ac:dyDescent="0.25">
      <c r="A401" s="19" t="s">
        <v>525</v>
      </c>
      <c r="B401" s="17" t="s">
        <v>602</v>
      </c>
    </row>
    <row r="402" spans="1:6" s="18" customFormat="1" ht="60" x14ac:dyDescent="0.25">
      <c r="A402" s="49"/>
      <c r="B402" s="14" t="s">
        <v>297</v>
      </c>
      <c r="C402" s="10" t="s">
        <v>281</v>
      </c>
      <c r="D402" s="11">
        <v>561.35</v>
      </c>
      <c r="E402" s="12"/>
      <c r="F402" s="12">
        <f>(D402*E402)</f>
        <v>0</v>
      </c>
    </row>
    <row r="403" spans="1:6" s="18" customFormat="1" x14ac:dyDescent="0.25">
      <c r="A403" s="19"/>
    </row>
    <row r="404" spans="1:6" s="18" customFormat="1" x14ac:dyDescent="0.25">
      <c r="A404" s="19"/>
      <c r="B404" s="50" t="s">
        <v>298</v>
      </c>
    </row>
    <row r="405" spans="1:6" s="18" customFormat="1" x14ac:dyDescent="0.25">
      <c r="A405" s="19"/>
    </row>
    <row r="406" spans="1:6" s="18" customFormat="1" ht="90" x14ac:dyDescent="0.25">
      <c r="A406" s="19" t="s">
        <v>293</v>
      </c>
      <c r="B406" s="17" t="s">
        <v>604</v>
      </c>
    </row>
    <row r="407" spans="1:6" s="18" customFormat="1" x14ac:dyDescent="0.25">
      <c r="A407" s="49" t="s">
        <v>1045</v>
      </c>
      <c r="B407" s="14" t="s">
        <v>341</v>
      </c>
      <c r="C407" s="10" t="s">
        <v>245</v>
      </c>
      <c r="D407" s="11">
        <v>6</v>
      </c>
      <c r="E407" s="12"/>
      <c r="F407" s="12">
        <f>(D407*E407)</f>
        <v>0</v>
      </c>
    </row>
    <row r="408" spans="1:6" s="18" customFormat="1" x14ac:dyDescent="0.25">
      <c r="A408" s="49" t="s">
        <v>1046</v>
      </c>
      <c r="B408" s="14" t="s">
        <v>342</v>
      </c>
      <c r="C408" s="10" t="s">
        <v>245</v>
      </c>
      <c r="D408" s="11">
        <v>5</v>
      </c>
      <c r="E408" s="12"/>
      <c r="F408" s="12">
        <f>(D408*E408)</f>
        <v>0</v>
      </c>
    </row>
    <row r="409" spans="1:6" s="18" customFormat="1" x14ac:dyDescent="0.25">
      <c r="A409" s="19"/>
    </row>
    <row r="410" spans="1:6" s="18" customFormat="1" ht="76.5" customHeight="1" x14ac:dyDescent="0.25">
      <c r="A410" s="19" t="s">
        <v>526</v>
      </c>
      <c r="B410" s="17" t="s">
        <v>603</v>
      </c>
    </row>
    <row r="411" spans="1:6" s="18" customFormat="1" ht="16.5" customHeight="1" x14ac:dyDescent="0.25">
      <c r="A411" s="49" t="s">
        <v>1047</v>
      </c>
      <c r="B411" s="14" t="s">
        <v>343</v>
      </c>
      <c r="C411" s="10" t="s">
        <v>238</v>
      </c>
      <c r="D411" s="11">
        <v>42</v>
      </c>
      <c r="E411" s="12"/>
      <c r="F411" s="12">
        <f>(D411*E411)</f>
        <v>0</v>
      </c>
    </row>
    <row r="412" spans="1:6" s="18" customFormat="1" x14ac:dyDescent="0.25">
      <c r="A412" s="49" t="s">
        <v>1048</v>
      </c>
      <c r="B412" s="14" t="s">
        <v>344</v>
      </c>
      <c r="C412" s="10" t="s">
        <v>238</v>
      </c>
      <c r="D412" s="11">
        <v>34</v>
      </c>
      <c r="E412" s="12"/>
      <c r="F412" s="12">
        <f>(D412*E412)</f>
        <v>0</v>
      </c>
    </row>
    <row r="413" spans="1:6" s="18" customFormat="1" x14ac:dyDescent="0.25">
      <c r="A413" s="49" t="s">
        <v>1049</v>
      </c>
      <c r="B413" s="14" t="s">
        <v>345</v>
      </c>
      <c r="C413" s="10" t="s">
        <v>238</v>
      </c>
      <c r="D413" s="11">
        <v>23</v>
      </c>
      <c r="E413" s="12"/>
      <c r="F413" s="12">
        <f>(D413*E413)</f>
        <v>0</v>
      </c>
    </row>
    <row r="414" spans="1:6" s="18" customFormat="1" x14ac:dyDescent="0.25">
      <c r="A414" s="19"/>
    </row>
    <row r="415" spans="1:6" s="18" customFormat="1" ht="60.75" customHeight="1" x14ac:dyDescent="0.25">
      <c r="A415" s="49" t="s">
        <v>1050</v>
      </c>
      <c r="B415" s="14" t="s">
        <v>601</v>
      </c>
      <c r="C415" s="10" t="s">
        <v>571</v>
      </c>
      <c r="D415" s="11">
        <v>21.73</v>
      </c>
      <c r="E415" s="12"/>
      <c r="F415" s="12">
        <f>(D415*E415)</f>
        <v>0</v>
      </c>
    </row>
    <row r="416" spans="1:6" s="18" customFormat="1" x14ac:dyDescent="0.25">
      <c r="A416" s="19"/>
    </row>
    <row r="417" spans="1:6" s="18" customFormat="1" x14ac:dyDescent="0.25">
      <c r="A417" s="19"/>
      <c r="B417" s="32" t="s">
        <v>299</v>
      </c>
    </row>
    <row r="418" spans="1:6" s="18" customFormat="1" x14ac:dyDescent="0.25">
      <c r="A418" s="19"/>
    </row>
    <row r="419" spans="1:6" s="18" customFormat="1" ht="135" x14ac:dyDescent="0.25">
      <c r="A419" s="49" t="s">
        <v>1051</v>
      </c>
      <c r="B419" s="14" t="s">
        <v>751</v>
      </c>
      <c r="C419" s="10" t="s">
        <v>238</v>
      </c>
      <c r="D419" s="11">
        <v>32</v>
      </c>
      <c r="E419" s="12"/>
      <c r="F419" s="12">
        <f>(D419*E419)</f>
        <v>0</v>
      </c>
    </row>
    <row r="420" spans="1:6" s="18" customFormat="1" x14ac:dyDescent="0.25">
      <c r="A420" s="19"/>
    </row>
    <row r="421" spans="1:6" s="18" customFormat="1" ht="120" x14ac:dyDescent="0.25">
      <c r="A421" s="49" t="s">
        <v>1052</v>
      </c>
      <c r="B421" s="14" t="s">
        <v>595</v>
      </c>
      <c r="C421" s="10" t="s">
        <v>281</v>
      </c>
      <c r="D421" s="11">
        <v>257.86</v>
      </c>
      <c r="E421" s="12"/>
      <c r="F421" s="12">
        <f>(D421*E421)</f>
        <v>0</v>
      </c>
    </row>
    <row r="422" spans="1:6" s="18" customFormat="1" x14ac:dyDescent="0.25">
      <c r="A422" s="19"/>
    </row>
    <row r="423" spans="1:6" s="18" customFormat="1" ht="120" x14ac:dyDescent="0.25">
      <c r="A423" s="49" t="s">
        <v>1053</v>
      </c>
      <c r="B423" s="14" t="s">
        <v>596</v>
      </c>
      <c r="C423" s="10" t="s">
        <v>281</v>
      </c>
      <c r="D423" s="11">
        <v>257.86</v>
      </c>
      <c r="E423" s="12"/>
      <c r="F423" s="12">
        <f>(D423*E423)</f>
        <v>0</v>
      </c>
    </row>
    <row r="424" spans="1:6" s="18" customFormat="1" x14ac:dyDescent="0.25">
      <c r="A424" s="19"/>
    </row>
    <row r="425" spans="1:6" s="18" customFormat="1" ht="77.25" customHeight="1" x14ac:dyDescent="0.25">
      <c r="A425" s="49" t="s">
        <v>1054</v>
      </c>
      <c r="B425" s="14" t="s">
        <v>597</v>
      </c>
      <c r="C425" s="10" t="s">
        <v>300</v>
      </c>
      <c r="D425" s="11">
        <v>48</v>
      </c>
      <c r="E425" s="12"/>
      <c r="F425" s="12">
        <f>(D425*E425)</f>
        <v>0</v>
      </c>
    </row>
    <row r="426" spans="1:6" s="18" customFormat="1" x14ac:dyDescent="0.25">
      <c r="A426" s="19"/>
    </row>
    <row r="427" spans="1:6" s="18" customFormat="1" ht="76.5" customHeight="1" x14ac:dyDescent="0.25">
      <c r="A427" s="49" t="s">
        <v>1055</v>
      </c>
      <c r="B427" s="14" t="s">
        <v>598</v>
      </c>
      <c r="C427" s="10" t="s">
        <v>300</v>
      </c>
      <c r="D427" s="11">
        <v>28</v>
      </c>
      <c r="E427" s="12"/>
      <c r="F427" s="12">
        <f>(D427*E427)</f>
        <v>0</v>
      </c>
    </row>
    <row r="428" spans="1:6" s="18" customFormat="1" x14ac:dyDescent="0.25">
      <c r="A428" s="19"/>
    </row>
    <row r="429" spans="1:6" s="18" customFormat="1" ht="76.5" customHeight="1" x14ac:dyDescent="0.25">
      <c r="A429" s="49" t="s">
        <v>1056</v>
      </c>
      <c r="B429" s="14" t="s">
        <v>599</v>
      </c>
      <c r="C429" s="10" t="s">
        <v>300</v>
      </c>
      <c r="D429" s="11">
        <v>16</v>
      </c>
      <c r="E429" s="12"/>
      <c r="F429" s="12">
        <f>(D429*E429)</f>
        <v>0</v>
      </c>
    </row>
    <row r="430" spans="1:6" s="4" customFormat="1" x14ac:dyDescent="0.25">
      <c r="A430" s="6"/>
      <c r="E430" s="5"/>
    </row>
    <row r="431" spans="1:6" s="20" customFormat="1" ht="15.75" thickBot="1" x14ac:dyDescent="0.3">
      <c r="A431" s="47"/>
      <c r="B431" s="48" t="s">
        <v>125</v>
      </c>
      <c r="C431" s="47"/>
      <c r="D431" s="47"/>
      <c r="E431" s="103">
        <f>SUM(F309:F430)</f>
        <v>0</v>
      </c>
      <c r="F431" s="103"/>
    </row>
    <row r="432" spans="1:6" s="20" customFormat="1" ht="15.75" thickTop="1" x14ac:dyDescent="0.25"/>
    <row r="433" spans="1:6" s="20" customFormat="1" x14ac:dyDescent="0.25"/>
    <row r="434" spans="1:6" s="20" customFormat="1" x14ac:dyDescent="0.25">
      <c r="A434" s="25" t="s">
        <v>126</v>
      </c>
      <c r="B434" s="25" t="s">
        <v>127</v>
      </c>
      <c r="C434" s="27" t="s">
        <v>89</v>
      </c>
      <c r="D434" s="27" t="s">
        <v>90</v>
      </c>
      <c r="E434" s="27" t="s">
        <v>91</v>
      </c>
      <c r="F434" s="27" t="s">
        <v>92</v>
      </c>
    </row>
    <row r="435" spans="1:6" s="20" customFormat="1" x14ac:dyDescent="0.25"/>
    <row r="436" spans="1:6" s="20" customFormat="1" ht="105.75" customHeight="1" x14ac:dyDescent="0.25">
      <c r="B436" s="102" t="s">
        <v>128</v>
      </c>
      <c r="C436" s="102"/>
      <c r="D436" s="102"/>
      <c r="E436" s="102"/>
      <c r="F436" s="102"/>
    </row>
    <row r="437" spans="1:6" s="20" customFormat="1" ht="107.25" customHeight="1" x14ac:dyDescent="0.25">
      <c r="B437" s="102" t="s">
        <v>129</v>
      </c>
      <c r="C437" s="102"/>
      <c r="D437" s="102"/>
      <c r="E437" s="102"/>
      <c r="F437" s="102"/>
    </row>
    <row r="438" spans="1:6" s="20" customFormat="1" ht="91.5" customHeight="1" x14ac:dyDescent="0.25">
      <c r="B438" s="102" t="s">
        <v>130</v>
      </c>
      <c r="C438" s="102"/>
      <c r="D438" s="102"/>
      <c r="E438" s="102"/>
      <c r="F438" s="102"/>
    </row>
    <row r="439" spans="1:6" s="20" customFormat="1" ht="106.5" customHeight="1" x14ac:dyDescent="0.25">
      <c r="B439" s="102" t="s">
        <v>131</v>
      </c>
      <c r="C439" s="102"/>
      <c r="D439" s="102"/>
      <c r="E439" s="102"/>
      <c r="F439" s="102"/>
    </row>
    <row r="440" spans="1:6" s="20" customFormat="1" ht="90.75" customHeight="1" x14ac:dyDescent="0.25">
      <c r="A440" s="19"/>
      <c r="B440" s="102" t="s">
        <v>132</v>
      </c>
      <c r="C440" s="102"/>
      <c r="D440" s="102"/>
      <c r="E440" s="102"/>
      <c r="F440" s="102"/>
    </row>
    <row r="441" spans="1:6" s="4" customFormat="1" x14ac:dyDescent="0.25">
      <c r="A441" s="6"/>
      <c r="E441" s="5"/>
    </row>
    <row r="442" spans="1:6" s="18" customFormat="1" x14ac:dyDescent="0.25">
      <c r="A442" s="6"/>
      <c r="B442" s="50" t="s">
        <v>301</v>
      </c>
    </row>
    <row r="443" spans="1:6" s="18" customFormat="1" x14ac:dyDescent="0.25">
      <c r="A443" s="6"/>
    </row>
    <row r="444" spans="1:6" s="18" customFormat="1" ht="75" x14ac:dyDescent="0.25">
      <c r="A444" s="8" t="s">
        <v>302</v>
      </c>
      <c r="B444" s="14" t="s">
        <v>600</v>
      </c>
      <c r="C444" s="10" t="s">
        <v>238</v>
      </c>
      <c r="D444" s="11">
        <v>153.63999999999999</v>
      </c>
      <c r="E444" s="12"/>
      <c r="F444" s="12">
        <f>(D444*E444)</f>
        <v>0</v>
      </c>
    </row>
    <row r="445" spans="1:6" s="3" customFormat="1" x14ac:dyDescent="0.25">
      <c r="A445" s="95"/>
      <c r="D445" s="18"/>
    </row>
    <row r="446" spans="1:6" s="18" customFormat="1" ht="75.75" customHeight="1" x14ac:dyDescent="0.25">
      <c r="A446" s="6" t="s">
        <v>303</v>
      </c>
      <c r="B446" s="17" t="s">
        <v>772</v>
      </c>
    </row>
    <row r="447" spans="1:6" s="18" customFormat="1" ht="47.25" customHeight="1" x14ac:dyDescent="0.25">
      <c r="A447" s="8"/>
      <c r="B447" s="14" t="s">
        <v>304</v>
      </c>
      <c r="C447" s="10" t="s">
        <v>248</v>
      </c>
      <c r="D447" s="11">
        <v>132.87</v>
      </c>
      <c r="E447" s="12"/>
      <c r="F447" s="12">
        <f>(D447*E447)</f>
        <v>0</v>
      </c>
    </row>
    <row r="448" spans="1:6" s="3" customFormat="1" x14ac:dyDescent="0.25">
      <c r="A448" s="95"/>
      <c r="D448" s="18"/>
    </row>
    <row r="449" spans="1:6" s="18" customFormat="1" ht="75" x14ac:dyDescent="0.25">
      <c r="A449" s="8" t="s">
        <v>305</v>
      </c>
      <c r="B449" s="14" t="s">
        <v>773</v>
      </c>
      <c r="C449" s="10" t="s">
        <v>248</v>
      </c>
      <c r="D449" s="11">
        <v>23</v>
      </c>
      <c r="E449" s="12"/>
      <c r="F449" s="12">
        <f>(D449*E449)</f>
        <v>0</v>
      </c>
    </row>
    <row r="450" spans="1:6" s="3" customFormat="1" x14ac:dyDescent="0.25">
      <c r="A450" s="95"/>
      <c r="D450" s="18"/>
    </row>
    <row r="451" spans="1:6" s="3" customFormat="1" ht="90" x14ac:dyDescent="0.25">
      <c r="A451" s="85" t="s">
        <v>306</v>
      </c>
      <c r="B451" s="37" t="s">
        <v>774</v>
      </c>
      <c r="C451" s="15" t="s">
        <v>610</v>
      </c>
      <c r="D451" s="11">
        <v>88.58</v>
      </c>
      <c r="E451" s="12"/>
      <c r="F451" s="12">
        <f>(D451*E451)</f>
        <v>0</v>
      </c>
    </row>
    <row r="452" spans="1:6" s="3" customFormat="1" x14ac:dyDescent="0.25">
      <c r="A452" s="95"/>
      <c r="D452" s="18"/>
    </row>
    <row r="453" spans="1:6" s="18" customFormat="1" ht="105" x14ac:dyDescent="0.25">
      <c r="A453" s="8" t="s">
        <v>307</v>
      </c>
      <c r="B453" s="14" t="s">
        <v>775</v>
      </c>
      <c r="C453" s="10" t="s">
        <v>248</v>
      </c>
      <c r="D453" s="11">
        <v>20.28</v>
      </c>
      <c r="E453" s="12"/>
      <c r="F453" s="12">
        <f>(D453*E453)</f>
        <v>0</v>
      </c>
    </row>
    <row r="454" spans="1:6" s="18" customFormat="1" x14ac:dyDescent="0.25">
      <c r="A454" s="6"/>
    </row>
    <row r="455" spans="1:6" s="18" customFormat="1" ht="120" x14ac:dyDescent="0.25">
      <c r="A455" s="8" t="s">
        <v>308</v>
      </c>
      <c r="B455" s="14" t="s">
        <v>776</v>
      </c>
      <c r="C455" s="10" t="s">
        <v>248</v>
      </c>
      <c r="D455" s="11">
        <v>40.56</v>
      </c>
      <c r="E455" s="12"/>
      <c r="F455" s="12">
        <f>(D455*E455)</f>
        <v>0</v>
      </c>
    </row>
    <row r="456" spans="1:6" s="3" customFormat="1" x14ac:dyDescent="0.25">
      <c r="A456" s="95"/>
      <c r="D456" s="18"/>
    </row>
    <row r="457" spans="1:6" s="18" customFormat="1" ht="92.25" customHeight="1" x14ac:dyDescent="0.25">
      <c r="A457" s="8" t="s">
        <v>309</v>
      </c>
      <c r="B457" s="14" t="s">
        <v>777</v>
      </c>
      <c r="C457" s="10" t="s">
        <v>248</v>
      </c>
      <c r="D457" s="11">
        <v>79.23</v>
      </c>
      <c r="E457" s="12"/>
      <c r="F457" s="12">
        <f>(D457*E457)</f>
        <v>0</v>
      </c>
    </row>
    <row r="458" spans="1:6" s="3" customFormat="1" x14ac:dyDescent="0.25">
      <c r="A458" s="95"/>
      <c r="D458" s="18"/>
    </row>
    <row r="459" spans="1:6" s="18" customFormat="1" ht="48" customHeight="1" x14ac:dyDescent="0.25">
      <c r="A459" s="8" t="s">
        <v>310</v>
      </c>
      <c r="B459" s="14" t="s">
        <v>778</v>
      </c>
      <c r="C459" s="10" t="s">
        <v>248</v>
      </c>
      <c r="D459" s="11">
        <v>2.2999999999999998</v>
      </c>
      <c r="E459" s="12"/>
      <c r="F459" s="12">
        <f>(D459*E459)</f>
        <v>0</v>
      </c>
    </row>
    <row r="460" spans="1:6" s="18" customFormat="1" x14ac:dyDescent="0.25">
      <c r="A460" s="6"/>
    </row>
    <row r="461" spans="1:6" s="18" customFormat="1" ht="63" customHeight="1" x14ac:dyDescent="0.25">
      <c r="A461" s="8" t="s">
        <v>311</v>
      </c>
      <c r="B461" s="14" t="s">
        <v>779</v>
      </c>
      <c r="C461" s="10" t="s">
        <v>248</v>
      </c>
      <c r="D461" s="11">
        <v>51.34</v>
      </c>
      <c r="E461" s="12"/>
      <c r="F461" s="12">
        <f>(D461*E461)</f>
        <v>0</v>
      </c>
    </row>
    <row r="462" spans="1:6" s="3" customFormat="1" x14ac:dyDescent="0.25">
      <c r="A462" s="95"/>
      <c r="D462" s="18"/>
    </row>
    <row r="463" spans="1:6" s="18" customFormat="1" x14ac:dyDescent="0.25">
      <c r="A463" s="6"/>
      <c r="B463" s="50" t="s">
        <v>312</v>
      </c>
    </row>
    <row r="464" spans="1:6" s="3" customFormat="1" x14ac:dyDescent="0.25">
      <c r="A464" s="95"/>
      <c r="D464" s="18"/>
    </row>
    <row r="465" spans="1:6" s="18" customFormat="1" ht="60.75" customHeight="1" x14ac:dyDescent="0.25">
      <c r="A465" s="6" t="s">
        <v>313</v>
      </c>
      <c r="B465" s="17" t="s">
        <v>752</v>
      </c>
      <c r="C465" s="33"/>
      <c r="D465" s="34"/>
      <c r="E465" s="34"/>
      <c r="F465" s="34"/>
    </row>
    <row r="466" spans="1:6" s="18" customFormat="1" ht="105" x14ac:dyDescent="0.25">
      <c r="A466" s="6"/>
      <c r="B466" s="17" t="s">
        <v>314</v>
      </c>
      <c r="C466" s="33"/>
      <c r="D466" s="34"/>
      <c r="E466" s="34"/>
      <c r="F466" s="34"/>
    </row>
    <row r="467" spans="1:6" s="18" customFormat="1" ht="17.25" customHeight="1" x14ac:dyDescent="0.25">
      <c r="A467" s="8" t="s">
        <v>1057</v>
      </c>
      <c r="B467" s="14" t="s">
        <v>315</v>
      </c>
      <c r="C467" s="10" t="s">
        <v>238</v>
      </c>
      <c r="D467" s="11">
        <v>10.32</v>
      </c>
      <c r="E467" s="12"/>
      <c r="F467" s="12">
        <f>(D467*E467)</f>
        <v>0</v>
      </c>
    </row>
    <row r="468" spans="1:6" s="18" customFormat="1" ht="17.25" customHeight="1" x14ac:dyDescent="0.25">
      <c r="A468" s="8" t="s">
        <v>1058</v>
      </c>
      <c r="B468" s="14" t="s">
        <v>316</v>
      </c>
      <c r="C468" s="10" t="s">
        <v>238</v>
      </c>
      <c r="D468" s="11">
        <v>6.4</v>
      </c>
      <c r="E468" s="12"/>
      <c r="F468" s="12">
        <f>(D468*E468)</f>
        <v>0</v>
      </c>
    </row>
    <row r="469" spans="1:6" s="18" customFormat="1" ht="30" x14ac:dyDescent="0.25">
      <c r="A469" s="8" t="s">
        <v>1059</v>
      </c>
      <c r="B469" s="14" t="s">
        <v>474</v>
      </c>
      <c r="C469" s="10" t="s">
        <v>238</v>
      </c>
      <c r="D469" s="11">
        <v>17.82</v>
      </c>
      <c r="E469" s="12"/>
      <c r="F469" s="12">
        <f>(D469*E469)</f>
        <v>0</v>
      </c>
    </row>
    <row r="470" spans="1:6" s="18" customFormat="1" ht="30" x14ac:dyDescent="0.25">
      <c r="A470" s="8" t="s">
        <v>1060</v>
      </c>
      <c r="B470" s="14" t="s">
        <v>317</v>
      </c>
      <c r="C470" s="10" t="s">
        <v>238</v>
      </c>
      <c r="D470" s="11">
        <v>18.04</v>
      </c>
      <c r="E470" s="12"/>
      <c r="F470" s="12">
        <f>(D470*E470)</f>
        <v>0</v>
      </c>
    </row>
    <row r="471" spans="1:6" s="18" customFormat="1" ht="30" x14ac:dyDescent="0.25">
      <c r="A471" s="8" t="s">
        <v>1061</v>
      </c>
      <c r="B471" s="14" t="s">
        <v>318</v>
      </c>
      <c r="C471" s="10" t="s">
        <v>238</v>
      </c>
      <c r="D471" s="11">
        <v>8.8000000000000007</v>
      </c>
      <c r="E471" s="12"/>
      <c r="F471" s="12">
        <f>(D471*E471)</f>
        <v>0</v>
      </c>
    </row>
    <row r="472" spans="1:6" s="3" customFormat="1" x14ac:dyDescent="0.25">
      <c r="A472" s="95"/>
      <c r="D472" s="18"/>
    </row>
    <row r="473" spans="1:6" s="18" customFormat="1" ht="105" x14ac:dyDescent="0.25">
      <c r="A473" s="8" t="s">
        <v>319</v>
      </c>
      <c r="B473" s="14" t="s">
        <v>753</v>
      </c>
      <c r="C473" s="10" t="s">
        <v>238</v>
      </c>
      <c r="D473" s="11">
        <v>61.38</v>
      </c>
      <c r="E473" s="12"/>
      <c r="F473" s="12">
        <f>(D473*E473)</f>
        <v>0</v>
      </c>
    </row>
    <row r="474" spans="1:6" s="3" customFormat="1" x14ac:dyDescent="0.25">
      <c r="A474" s="95"/>
      <c r="D474" s="18"/>
    </row>
    <row r="475" spans="1:6" s="18" customFormat="1" ht="63.75" customHeight="1" x14ac:dyDescent="0.25">
      <c r="A475" s="8" t="s">
        <v>320</v>
      </c>
      <c r="B475" s="14" t="s">
        <v>754</v>
      </c>
      <c r="C475" s="10" t="s">
        <v>248</v>
      </c>
      <c r="D475" s="11">
        <v>0.32</v>
      </c>
      <c r="E475" s="12"/>
      <c r="F475" s="12">
        <f>(D475*E475)</f>
        <v>0</v>
      </c>
    </row>
    <row r="476" spans="1:6" s="18" customFormat="1" x14ac:dyDescent="0.25">
      <c r="A476" s="6"/>
    </row>
    <row r="477" spans="1:6" s="18" customFormat="1" ht="90" x14ac:dyDescent="0.25">
      <c r="A477" s="19" t="s">
        <v>321</v>
      </c>
      <c r="B477" s="17" t="s">
        <v>755</v>
      </c>
      <c r="E477" s="84"/>
    </row>
    <row r="478" spans="1:6" s="18" customFormat="1" ht="90" x14ac:dyDescent="0.25">
      <c r="B478" s="17" t="s">
        <v>322</v>
      </c>
      <c r="E478" s="84"/>
    </row>
    <row r="479" spans="1:6" s="18" customFormat="1" ht="107.25" customHeight="1" x14ac:dyDescent="0.25">
      <c r="B479" s="17" t="s">
        <v>323</v>
      </c>
      <c r="E479" s="84"/>
    </row>
    <row r="480" spans="1:6" s="18" customFormat="1" ht="15.75" customHeight="1" x14ac:dyDescent="0.25">
      <c r="A480" s="8" t="s">
        <v>1062</v>
      </c>
      <c r="B480" s="14" t="s">
        <v>756</v>
      </c>
      <c r="C480" s="10" t="s">
        <v>245</v>
      </c>
      <c r="D480" s="11">
        <v>1</v>
      </c>
      <c r="E480" s="12"/>
      <c r="F480" s="12">
        <f>(D480*E480)</f>
        <v>0</v>
      </c>
    </row>
    <row r="481" spans="1:6" s="3" customFormat="1" x14ac:dyDescent="0.25">
      <c r="A481" s="95"/>
      <c r="D481" s="18"/>
    </row>
    <row r="482" spans="1:6" s="18" customFormat="1" ht="90.75" customHeight="1" x14ac:dyDescent="0.25">
      <c r="A482" s="6" t="s">
        <v>324</v>
      </c>
      <c r="B482" s="17" t="s">
        <v>757</v>
      </c>
      <c r="C482" s="33"/>
      <c r="D482" s="34"/>
      <c r="E482" s="34"/>
      <c r="F482" s="34"/>
    </row>
    <row r="483" spans="1:6" s="18" customFormat="1" ht="90" x14ac:dyDescent="0.25">
      <c r="A483" s="6"/>
      <c r="B483" s="17" t="s">
        <v>325</v>
      </c>
    </row>
    <row r="484" spans="1:6" s="18" customFormat="1" ht="45" x14ac:dyDescent="0.25">
      <c r="A484" s="6"/>
      <c r="B484" s="17" t="s">
        <v>326</v>
      </c>
    </row>
    <row r="485" spans="1:6" s="18" customFormat="1" ht="30" x14ac:dyDescent="0.25">
      <c r="A485" s="8" t="s">
        <v>1063</v>
      </c>
      <c r="B485" s="14" t="s">
        <v>758</v>
      </c>
      <c r="C485" s="10" t="s">
        <v>245</v>
      </c>
      <c r="D485" s="11">
        <v>1</v>
      </c>
      <c r="E485" s="12"/>
      <c r="F485" s="12">
        <f>(D485*E485)</f>
        <v>0</v>
      </c>
    </row>
    <row r="486" spans="1:6" s="18" customFormat="1" ht="30" x14ac:dyDescent="0.25">
      <c r="A486" s="8" t="s">
        <v>1064</v>
      </c>
      <c r="B486" s="14" t="s">
        <v>759</v>
      </c>
      <c r="C486" s="10" t="s">
        <v>245</v>
      </c>
      <c r="D486" s="11">
        <v>1</v>
      </c>
      <c r="E486" s="12"/>
      <c r="F486" s="12">
        <f>(D486*E486)</f>
        <v>0</v>
      </c>
    </row>
    <row r="487" spans="1:6" s="3" customFormat="1" x14ac:dyDescent="0.25">
      <c r="A487" s="95"/>
      <c r="D487" s="18"/>
    </row>
    <row r="488" spans="1:6" s="18" customFormat="1" ht="213.75" customHeight="1" x14ac:dyDescent="0.25">
      <c r="A488" s="8" t="s">
        <v>527</v>
      </c>
      <c r="B488" s="14" t="s">
        <v>762</v>
      </c>
      <c r="C488" s="10" t="s">
        <v>226</v>
      </c>
      <c r="D488" s="11">
        <v>1</v>
      </c>
      <c r="E488" s="12"/>
      <c r="F488" s="12">
        <f>(D488*E488)</f>
        <v>0</v>
      </c>
    </row>
    <row r="489" spans="1:6" s="18" customFormat="1" x14ac:dyDescent="0.25">
      <c r="A489" s="6"/>
    </row>
    <row r="490" spans="1:6" s="18" customFormat="1" ht="108.75" customHeight="1" x14ac:dyDescent="0.25">
      <c r="A490" s="8" t="s">
        <v>1065</v>
      </c>
      <c r="B490" s="14" t="s">
        <v>760</v>
      </c>
      <c r="C490" s="10" t="s">
        <v>226</v>
      </c>
      <c r="D490" s="11">
        <v>1</v>
      </c>
      <c r="E490" s="12"/>
      <c r="F490" s="12">
        <f>(D490*E490)</f>
        <v>0</v>
      </c>
    </row>
    <row r="491" spans="1:6" s="18" customFormat="1" x14ac:dyDescent="0.25">
      <c r="A491" s="6"/>
    </row>
    <row r="492" spans="1:6" s="18" customFormat="1" ht="78" customHeight="1" x14ac:dyDescent="0.25">
      <c r="A492" s="8" t="s">
        <v>1066</v>
      </c>
      <c r="B492" s="14" t="s">
        <v>761</v>
      </c>
      <c r="C492" s="10" t="s">
        <v>226</v>
      </c>
      <c r="D492" s="11">
        <v>1</v>
      </c>
      <c r="E492" s="12"/>
      <c r="F492" s="12">
        <f>(D492*E492)</f>
        <v>0</v>
      </c>
    </row>
    <row r="493" spans="1:6" s="18" customFormat="1" x14ac:dyDescent="0.25">
      <c r="A493" s="6"/>
    </row>
    <row r="494" spans="1:6" s="18" customFormat="1" x14ac:dyDescent="0.25">
      <c r="A494" s="6"/>
      <c r="B494" s="50" t="s">
        <v>327</v>
      </c>
    </row>
    <row r="495" spans="1:6" s="3" customFormat="1" x14ac:dyDescent="0.25">
      <c r="A495" s="95"/>
      <c r="D495" s="18"/>
    </row>
    <row r="496" spans="1:6" s="18" customFormat="1" ht="60.75" customHeight="1" x14ac:dyDescent="0.25">
      <c r="A496" s="6" t="s">
        <v>528</v>
      </c>
      <c r="B496" s="17" t="s">
        <v>763</v>
      </c>
      <c r="C496" s="33"/>
      <c r="D496" s="34"/>
      <c r="E496" s="34"/>
      <c r="F496" s="34"/>
    </row>
    <row r="497" spans="1:6" s="18" customFormat="1" ht="60" x14ac:dyDescent="0.25">
      <c r="A497" s="6"/>
      <c r="B497" s="17" t="s">
        <v>329</v>
      </c>
      <c r="C497" s="33"/>
      <c r="D497" s="34"/>
      <c r="E497" s="34"/>
      <c r="F497" s="34"/>
    </row>
    <row r="498" spans="1:6" s="18" customFormat="1" ht="60" x14ac:dyDescent="0.25">
      <c r="A498" s="6"/>
      <c r="B498" s="17" t="s">
        <v>330</v>
      </c>
      <c r="C498" s="33"/>
      <c r="D498" s="34"/>
      <c r="E498" s="34"/>
      <c r="F498" s="34"/>
    </row>
    <row r="499" spans="1:6" s="18" customFormat="1" ht="18" customHeight="1" x14ac:dyDescent="0.25">
      <c r="A499" s="8" t="s">
        <v>1067</v>
      </c>
      <c r="B499" s="14" t="s">
        <v>331</v>
      </c>
      <c r="C499" s="10" t="s">
        <v>238</v>
      </c>
      <c r="D499" s="11">
        <v>87.91</v>
      </c>
      <c r="E499" s="12"/>
      <c r="F499" s="12">
        <f>(D499*E499)</f>
        <v>0</v>
      </c>
    </row>
    <row r="500" spans="1:6" s="18" customFormat="1" ht="18" customHeight="1" x14ac:dyDescent="0.25">
      <c r="A500" s="8" t="s">
        <v>1068</v>
      </c>
      <c r="B500" s="14" t="s">
        <v>332</v>
      </c>
      <c r="C500" s="10" t="s">
        <v>238</v>
      </c>
      <c r="D500" s="11">
        <v>4.3499999999999996</v>
      </c>
      <c r="E500" s="12"/>
      <c r="F500" s="12">
        <f>(D500*E500)</f>
        <v>0</v>
      </c>
    </row>
    <row r="501" spans="1:6" s="3" customFormat="1" x14ac:dyDescent="0.25">
      <c r="A501" s="95"/>
      <c r="D501" s="18"/>
    </row>
    <row r="502" spans="1:6" s="18" customFormat="1" ht="91.5" customHeight="1" x14ac:dyDescent="0.25">
      <c r="A502" s="8" t="s">
        <v>529</v>
      </c>
      <c r="B502" s="14" t="s">
        <v>764</v>
      </c>
      <c r="C502" s="10" t="s">
        <v>238</v>
      </c>
      <c r="D502" s="11">
        <v>92.26</v>
      </c>
      <c r="E502" s="12"/>
      <c r="F502" s="12">
        <f>(D502*E502)</f>
        <v>0</v>
      </c>
    </row>
    <row r="503" spans="1:6" s="18" customFormat="1" x14ac:dyDescent="0.25">
      <c r="A503" s="6"/>
    </row>
    <row r="504" spans="1:6" s="18" customFormat="1" ht="61.5" customHeight="1" x14ac:dyDescent="0.25">
      <c r="A504" s="8" t="s">
        <v>1069</v>
      </c>
      <c r="B504" s="14" t="s">
        <v>765</v>
      </c>
      <c r="C504" s="10" t="s">
        <v>248</v>
      </c>
      <c r="D504" s="11">
        <v>0.6</v>
      </c>
      <c r="E504" s="12"/>
      <c r="F504" s="12">
        <f>(D504*E504)</f>
        <v>0</v>
      </c>
    </row>
    <row r="505" spans="1:6" s="3" customFormat="1" x14ac:dyDescent="0.25">
      <c r="A505" s="95"/>
      <c r="D505" s="18"/>
    </row>
    <row r="506" spans="1:6" s="18" customFormat="1" ht="90" x14ac:dyDescent="0.25">
      <c r="A506" s="6" t="s">
        <v>1070</v>
      </c>
      <c r="B506" s="17" t="s">
        <v>766</v>
      </c>
      <c r="C506" s="33"/>
      <c r="D506" s="34"/>
      <c r="E506" s="34"/>
      <c r="F506" s="34"/>
    </row>
    <row r="507" spans="1:6" s="18" customFormat="1" ht="90" x14ac:dyDescent="0.25">
      <c r="A507" s="6"/>
      <c r="B507" s="17" t="s">
        <v>335</v>
      </c>
      <c r="C507" s="33"/>
      <c r="D507" s="34"/>
      <c r="E507" s="34"/>
      <c r="F507" s="34"/>
    </row>
    <row r="508" spans="1:6" s="18" customFormat="1" ht="46.5" customHeight="1" x14ac:dyDescent="0.25">
      <c r="A508" s="6"/>
      <c r="B508" s="17" t="s">
        <v>326</v>
      </c>
      <c r="C508" s="33"/>
      <c r="D508" s="34"/>
      <c r="E508" s="34"/>
      <c r="F508" s="34"/>
    </row>
    <row r="509" spans="1:6" s="18" customFormat="1" ht="30" x14ac:dyDescent="0.25">
      <c r="A509" s="8" t="s">
        <v>1071</v>
      </c>
      <c r="B509" s="14" t="s">
        <v>475</v>
      </c>
      <c r="C509" s="10" t="s">
        <v>245</v>
      </c>
      <c r="D509" s="11">
        <v>6</v>
      </c>
      <c r="E509" s="12"/>
      <c r="F509" s="12">
        <f t="shared" ref="F509:F512" si="0">(D509*E509)</f>
        <v>0</v>
      </c>
    </row>
    <row r="510" spans="1:6" s="18" customFormat="1" ht="30" x14ac:dyDescent="0.25">
      <c r="A510" s="8" t="s">
        <v>1072</v>
      </c>
      <c r="B510" s="14" t="s">
        <v>769</v>
      </c>
      <c r="C510" s="10" t="s">
        <v>245</v>
      </c>
      <c r="D510" s="11">
        <v>1</v>
      </c>
      <c r="E510" s="12"/>
      <c r="F510" s="12">
        <f t="shared" ref="F510" si="1">(D510*E510)</f>
        <v>0</v>
      </c>
    </row>
    <row r="511" spans="1:6" s="18" customFormat="1" ht="30" x14ac:dyDescent="0.25">
      <c r="A511" s="8" t="s">
        <v>1073</v>
      </c>
      <c r="B511" s="14" t="s">
        <v>768</v>
      </c>
      <c r="C511" s="10" t="s">
        <v>245</v>
      </c>
      <c r="D511" s="11">
        <v>2</v>
      </c>
      <c r="E511" s="12"/>
      <c r="F511" s="12">
        <f t="shared" si="0"/>
        <v>0</v>
      </c>
    </row>
    <row r="512" spans="1:6" s="18" customFormat="1" ht="30" x14ac:dyDescent="0.25">
      <c r="A512" s="8" t="s">
        <v>1074</v>
      </c>
      <c r="B512" s="14" t="s">
        <v>767</v>
      </c>
      <c r="C512" s="10" t="s">
        <v>245</v>
      </c>
      <c r="D512" s="11">
        <v>1</v>
      </c>
      <c r="E512" s="12"/>
      <c r="F512" s="12">
        <f t="shared" si="0"/>
        <v>0</v>
      </c>
    </row>
    <row r="513" spans="1:6" s="3" customFormat="1" x14ac:dyDescent="0.25">
      <c r="A513" s="95"/>
      <c r="D513" s="18"/>
    </row>
    <row r="514" spans="1:6" s="18" customFormat="1" ht="213.75" customHeight="1" x14ac:dyDescent="0.25">
      <c r="A514" s="8" t="s">
        <v>328</v>
      </c>
      <c r="B514" s="14" t="s">
        <v>762</v>
      </c>
      <c r="C514" s="10" t="s">
        <v>226</v>
      </c>
      <c r="D514" s="11">
        <v>1</v>
      </c>
      <c r="E514" s="12"/>
      <c r="F514" s="12">
        <f>(D514*E514)</f>
        <v>0</v>
      </c>
    </row>
    <row r="515" spans="1:6" s="18" customFormat="1" x14ac:dyDescent="0.25">
      <c r="A515" s="6"/>
    </row>
    <row r="516" spans="1:6" s="18" customFormat="1" ht="93.75" customHeight="1" x14ac:dyDescent="0.25">
      <c r="A516" s="8" t="s">
        <v>333</v>
      </c>
      <c r="B516" s="14" t="s">
        <v>770</v>
      </c>
      <c r="C516" s="10" t="s">
        <v>226</v>
      </c>
      <c r="D516" s="11">
        <v>1</v>
      </c>
      <c r="E516" s="12"/>
      <c r="F516" s="12">
        <f>(D516*E516)</f>
        <v>0</v>
      </c>
    </row>
    <row r="517" spans="1:6" s="18" customFormat="1" x14ac:dyDescent="0.25">
      <c r="A517" s="6"/>
    </row>
    <row r="518" spans="1:6" s="18" customFormat="1" ht="75" customHeight="1" x14ac:dyDescent="0.25">
      <c r="A518" s="8" t="s">
        <v>334</v>
      </c>
      <c r="B518" s="14" t="s">
        <v>771</v>
      </c>
      <c r="C518" s="10" t="s">
        <v>226</v>
      </c>
      <c r="D518" s="11">
        <v>1</v>
      </c>
      <c r="E518" s="12"/>
      <c r="F518" s="12">
        <f>(D518*E518)</f>
        <v>0</v>
      </c>
    </row>
    <row r="519" spans="1:6" s="4" customFormat="1" x14ac:dyDescent="0.25">
      <c r="A519" s="6"/>
      <c r="E519" s="5"/>
    </row>
    <row r="520" spans="1:6" s="20" customFormat="1" ht="15.75" thickBot="1" x14ac:dyDescent="0.3">
      <c r="A520" s="47"/>
      <c r="B520" s="48" t="s">
        <v>133</v>
      </c>
      <c r="C520" s="47"/>
      <c r="D520" s="47"/>
      <c r="E520" s="103">
        <f>SUM(F441:F519)</f>
        <v>0</v>
      </c>
      <c r="F520" s="103"/>
    </row>
    <row r="521" spans="1:6" ht="15.75" thickTop="1" x14ac:dyDescent="0.25"/>
  </sheetData>
  <mergeCells count="50">
    <mergeCell ref="D12:F12"/>
    <mergeCell ref="D13:F13"/>
    <mergeCell ref="D15:F15"/>
    <mergeCell ref="D7:F7"/>
    <mergeCell ref="D8:F8"/>
    <mergeCell ref="D9:F9"/>
    <mergeCell ref="D10:F10"/>
    <mergeCell ref="D11:F11"/>
    <mergeCell ref="B156:F156"/>
    <mergeCell ref="B19:F19"/>
    <mergeCell ref="B20:F20"/>
    <mergeCell ref="B21:F21"/>
    <mergeCell ref="B27:F27"/>
    <mergeCell ref="B28:F28"/>
    <mergeCell ref="B29:F29"/>
    <mergeCell ref="C76:F76"/>
    <mergeCell ref="C79:F79"/>
    <mergeCell ref="C82:F82"/>
    <mergeCell ref="C83:F83"/>
    <mergeCell ref="E89:F89"/>
    <mergeCell ref="B111:F111"/>
    <mergeCell ref="B112:F112"/>
    <mergeCell ref="B113:F113"/>
    <mergeCell ref="E151:F151"/>
    <mergeCell ref="B94:F94"/>
    <mergeCell ref="E106:F106"/>
    <mergeCell ref="B95:F95"/>
    <mergeCell ref="B96:F96"/>
    <mergeCell ref="E305:F305"/>
    <mergeCell ref="B157:F157"/>
    <mergeCell ref="B158:F158"/>
    <mergeCell ref="B159:F159"/>
    <mergeCell ref="B160:F160"/>
    <mergeCell ref="B161:F161"/>
    <mergeCell ref="E213:F213"/>
    <mergeCell ref="B218:F218"/>
    <mergeCell ref="B219:F219"/>
    <mergeCell ref="B220:F220"/>
    <mergeCell ref="B221:F221"/>
    <mergeCell ref="B222:F222"/>
    <mergeCell ref="B438:F438"/>
    <mergeCell ref="B439:F439"/>
    <mergeCell ref="B440:F440"/>
    <mergeCell ref="E520:F520"/>
    <mergeCell ref="B310:F310"/>
    <mergeCell ref="B311:F311"/>
    <mergeCell ref="B312:F312"/>
    <mergeCell ref="E431:F431"/>
    <mergeCell ref="B436:F436"/>
    <mergeCell ref="B437:F437"/>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0BD89-C976-496A-8B7C-1C4551AD1E25}">
  <sheetPr codeName="List5"/>
  <dimension ref="A2:G658"/>
  <sheetViews>
    <sheetView view="pageBreakPreview" zoomScaleNormal="100" zoomScaleSheetLayoutView="100" workbookViewId="0">
      <selection activeCell="I17" sqref="I17"/>
    </sheetView>
  </sheetViews>
  <sheetFormatPr defaultRowHeight="15" x14ac:dyDescent="0.25"/>
  <cols>
    <col min="1" max="1" width="5.28515625" style="19" customWidth="1"/>
    <col min="2" max="2" width="49.85546875" style="72" customWidth="1"/>
    <col min="3" max="3" width="4" style="72" customWidth="1"/>
    <col min="4" max="4" width="9.140625" style="4"/>
    <col min="5" max="5" width="7.7109375" style="5" customWidth="1"/>
    <col min="6" max="6" width="9.140625" style="72"/>
    <col min="7" max="7" width="0.5703125" style="72" customWidth="1"/>
    <col min="8" max="16384" width="9.140625" style="72"/>
  </cols>
  <sheetData>
    <row r="2" spans="1:6" s="4" customFormat="1" ht="15.75" thickBot="1" x14ac:dyDescent="0.3">
      <c r="A2" s="52" t="s">
        <v>134</v>
      </c>
      <c r="B2" s="53" t="s">
        <v>135</v>
      </c>
      <c r="C2" s="54"/>
      <c r="D2" s="54"/>
      <c r="E2" s="55"/>
      <c r="F2" s="54"/>
    </row>
    <row r="3" spans="1:6" s="4" customFormat="1" x14ac:dyDescent="0.25">
      <c r="A3" s="19"/>
      <c r="E3" s="5"/>
    </row>
    <row r="4" spans="1:6" s="4" customFormat="1" x14ac:dyDescent="0.25">
      <c r="A4" s="19"/>
      <c r="E4" s="5"/>
    </row>
    <row r="5" spans="1:6" s="4" customFormat="1" x14ac:dyDescent="0.25">
      <c r="A5" s="56"/>
      <c r="B5" s="57" t="s">
        <v>136</v>
      </c>
      <c r="E5" s="5"/>
    </row>
    <row r="6" spans="1:6" s="4" customFormat="1" x14ac:dyDescent="0.25">
      <c r="A6" s="19"/>
      <c r="E6" s="5"/>
    </row>
    <row r="7" spans="1:6" s="4" customFormat="1" x14ac:dyDescent="0.25">
      <c r="A7" s="20" t="str">
        <f>(A31)</f>
        <v>1.</v>
      </c>
      <c r="B7" s="4" t="str">
        <f>(B31)</f>
        <v>KLJUČAVNIČARSKA DELA</v>
      </c>
      <c r="D7" s="107">
        <f>(E114)</f>
        <v>0</v>
      </c>
      <c r="E7" s="107"/>
      <c r="F7" s="107"/>
    </row>
    <row r="8" spans="1:6" s="4" customFormat="1" x14ac:dyDescent="0.25">
      <c r="A8" s="20" t="str">
        <f>(A117)</f>
        <v>2.</v>
      </c>
      <c r="B8" s="4" t="str">
        <f>(B117)</f>
        <v>KROVSKOKLEPARSKA DELA</v>
      </c>
      <c r="D8" s="107">
        <f>(E191)</f>
        <v>0</v>
      </c>
      <c r="E8" s="107"/>
      <c r="F8" s="107"/>
    </row>
    <row r="9" spans="1:6" s="4" customFormat="1" x14ac:dyDescent="0.25">
      <c r="A9" s="20" t="str">
        <f>(A194)</f>
        <v>3.</v>
      </c>
      <c r="B9" s="4" t="str">
        <f>(B194)</f>
        <v>STAVBNO POHIŠTVO</v>
      </c>
      <c r="D9" s="107">
        <f>(E297)</f>
        <v>0</v>
      </c>
      <c r="E9" s="107"/>
      <c r="F9" s="107"/>
    </row>
    <row r="10" spans="1:6" s="4" customFormat="1" x14ac:dyDescent="0.25">
      <c r="A10" s="20" t="str">
        <f>(A300)</f>
        <v>4.</v>
      </c>
      <c r="B10" s="4" t="str">
        <f>(B300)</f>
        <v>KERAMIČARSKA DELA</v>
      </c>
      <c r="D10" s="107">
        <f>(E340)</f>
        <v>0</v>
      </c>
      <c r="E10" s="107"/>
      <c r="F10" s="107"/>
    </row>
    <row r="11" spans="1:6" s="4" customFormat="1" x14ac:dyDescent="0.25">
      <c r="A11" s="20" t="str">
        <f>(A343)</f>
        <v>5.</v>
      </c>
      <c r="B11" s="4" t="str">
        <f>(B343)</f>
        <v>TLAKARSKA DELA</v>
      </c>
      <c r="D11" s="107">
        <f>(E383)</f>
        <v>0</v>
      </c>
      <c r="E11" s="107"/>
      <c r="F11" s="107"/>
    </row>
    <row r="12" spans="1:6" s="4" customFormat="1" x14ac:dyDescent="0.25">
      <c r="A12" s="20" t="str">
        <f>(A386)</f>
        <v>6.</v>
      </c>
      <c r="B12" s="4" t="str">
        <f>(B386)</f>
        <v>MIZARSKA DELA</v>
      </c>
      <c r="D12" s="107">
        <f>(E415)</f>
        <v>0</v>
      </c>
      <c r="E12" s="107"/>
      <c r="F12" s="107"/>
    </row>
    <row r="13" spans="1:6" s="4" customFormat="1" x14ac:dyDescent="0.25">
      <c r="A13" s="20" t="str">
        <f>(A418)</f>
        <v>7.</v>
      </c>
      <c r="B13" s="4" t="str">
        <f>(B418)</f>
        <v>SUHOMONTAŽNA DELA</v>
      </c>
      <c r="D13" s="107">
        <f>(E509)</f>
        <v>0</v>
      </c>
      <c r="E13" s="107"/>
      <c r="F13" s="107"/>
    </row>
    <row r="14" spans="1:6" s="4" customFormat="1" x14ac:dyDescent="0.25">
      <c r="A14" s="20" t="str">
        <f>(A512)</f>
        <v>8.</v>
      </c>
      <c r="B14" s="4" t="str">
        <f>(B512)</f>
        <v>SLIKOPLESKARSKA DELA</v>
      </c>
      <c r="D14" s="107">
        <f>(E535)</f>
        <v>0</v>
      </c>
      <c r="E14" s="107"/>
      <c r="F14" s="107"/>
    </row>
    <row r="15" spans="1:6" s="4" customFormat="1" x14ac:dyDescent="0.25">
      <c r="A15" s="20" t="str">
        <f>(A538)</f>
        <v>9.</v>
      </c>
      <c r="B15" s="4" t="str">
        <f>(B538)</f>
        <v>FASADERSKA DELA</v>
      </c>
      <c r="D15" s="107">
        <f>(E593)</f>
        <v>0</v>
      </c>
      <c r="E15" s="107"/>
      <c r="F15" s="107"/>
    </row>
    <row r="16" spans="1:6" s="4" customFormat="1" x14ac:dyDescent="0.25">
      <c r="A16" s="20" t="str">
        <f>(A596)</f>
        <v>10.</v>
      </c>
      <c r="B16" s="4" t="str">
        <f>(B596)</f>
        <v>PREDPRAŽNIKI</v>
      </c>
      <c r="D16" s="107">
        <f>(E606)</f>
        <v>0</v>
      </c>
      <c r="E16" s="107"/>
      <c r="F16" s="107"/>
    </row>
    <row r="17" spans="1:6" s="4" customFormat="1" x14ac:dyDescent="0.25">
      <c r="A17" s="20" t="str">
        <f>(A632)</f>
        <v>12.</v>
      </c>
      <c r="B17" s="4" t="str">
        <f>(B632)</f>
        <v>GASILNIKI</v>
      </c>
      <c r="D17" s="107">
        <f>(E648)</f>
        <v>0</v>
      </c>
      <c r="E17" s="107"/>
      <c r="F17" s="107"/>
    </row>
    <row r="18" spans="1:6" s="4" customFormat="1" x14ac:dyDescent="0.25">
      <c r="A18" s="20" t="str">
        <f>(A651)</f>
        <v>13.</v>
      </c>
      <c r="B18" s="4" t="str">
        <f>(B651)</f>
        <v>RAZNO</v>
      </c>
      <c r="D18" s="107">
        <f>(E657)</f>
        <v>0</v>
      </c>
      <c r="E18" s="107"/>
      <c r="F18" s="107"/>
    </row>
    <row r="19" spans="1:6" s="4" customFormat="1" x14ac:dyDescent="0.25">
      <c r="A19" s="93"/>
      <c r="D19" s="74"/>
      <c r="E19" s="87"/>
      <c r="F19" s="74"/>
    </row>
    <row r="20" spans="1:6" s="4" customFormat="1" ht="15.75" thickBot="1" x14ac:dyDescent="0.3">
      <c r="A20" s="58"/>
      <c r="B20" s="59" t="s">
        <v>4</v>
      </c>
      <c r="C20" s="59"/>
      <c r="D20" s="108">
        <f>SUM(D6:F19)</f>
        <v>0</v>
      </c>
      <c r="E20" s="108"/>
      <c r="F20" s="108"/>
    </row>
    <row r="21" spans="1:6" s="4" customFormat="1" ht="15.75" thickTop="1" x14ac:dyDescent="0.25">
      <c r="A21" s="19"/>
      <c r="E21" s="5"/>
    </row>
    <row r="22" spans="1:6" s="4" customFormat="1" x14ac:dyDescent="0.25">
      <c r="A22" s="19"/>
      <c r="E22" s="5"/>
    </row>
    <row r="23" spans="1:6" s="4" customFormat="1" x14ac:dyDescent="0.25">
      <c r="A23" s="19"/>
      <c r="E23" s="5"/>
    </row>
    <row r="24" spans="1:6" s="4" customFormat="1" ht="60.75" customHeight="1" x14ac:dyDescent="0.25">
      <c r="A24" s="19"/>
      <c r="B24" s="102" t="s">
        <v>84</v>
      </c>
      <c r="C24" s="102"/>
      <c r="D24" s="102"/>
      <c r="E24" s="102"/>
      <c r="F24" s="102"/>
    </row>
    <row r="25" spans="1:6" s="4" customFormat="1" ht="30.75" customHeight="1" x14ac:dyDescent="0.25">
      <c r="A25" s="19"/>
      <c r="B25" s="102" t="s">
        <v>85</v>
      </c>
      <c r="C25" s="102"/>
      <c r="D25" s="102"/>
      <c r="E25" s="102"/>
      <c r="F25" s="102"/>
    </row>
    <row r="26" spans="1:6" s="7" customFormat="1" ht="30.75" customHeight="1" x14ac:dyDescent="0.25">
      <c r="A26" s="19"/>
      <c r="B26" s="102" t="s">
        <v>86</v>
      </c>
      <c r="C26" s="102"/>
      <c r="D26" s="102"/>
      <c r="E26" s="102"/>
      <c r="F26" s="102"/>
    </row>
    <row r="27" spans="1:6" s="7" customFormat="1" ht="30.75" customHeight="1" x14ac:dyDescent="0.25">
      <c r="A27" s="19"/>
      <c r="B27" s="102" t="s">
        <v>534</v>
      </c>
      <c r="C27" s="102"/>
      <c r="D27" s="102"/>
      <c r="E27" s="102"/>
      <c r="F27" s="102"/>
    </row>
    <row r="28" spans="1:6" s="4" customFormat="1" x14ac:dyDescent="0.25">
      <c r="A28" s="19"/>
      <c r="E28" s="5"/>
    </row>
    <row r="29" spans="1:6" s="21" customFormat="1" x14ac:dyDescent="0.25">
      <c r="A29" s="60"/>
      <c r="E29" s="24"/>
    </row>
    <row r="30" spans="1:6" s="4" customFormat="1" x14ac:dyDescent="0.25">
      <c r="A30" s="19"/>
      <c r="E30" s="5"/>
    </row>
    <row r="31" spans="1:6" s="18" customFormat="1" x14ac:dyDescent="0.25">
      <c r="A31" s="25" t="s">
        <v>87</v>
      </c>
      <c r="B31" s="26" t="s">
        <v>137</v>
      </c>
      <c r="C31" s="27" t="s">
        <v>89</v>
      </c>
      <c r="D31" s="27" t="s">
        <v>90</v>
      </c>
      <c r="E31" s="27" t="s">
        <v>91</v>
      </c>
      <c r="F31" s="27" t="s">
        <v>92</v>
      </c>
    </row>
    <row r="32" spans="1:6" s="4" customFormat="1" x14ac:dyDescent="0.25">
      <c r="A32" s="19"/>
      <c r="E32" s="5"/>
    </row>
    <row r="33" spans="1:6" s="20" customFormat="1" ht="90.75" customHeight="1" x14ac:dyDescent="0.25">
      <c r="B33" s="102" t="s">
        <v>138</v>
      </c>
      <c r="C33" s="102"/>
      <c r="D33" s="102"/>
      <c r="E33" s="102"/>
      <c r="F33" s="102"/>
    </row>
    <row r="34" spans="1:6" s="20" customFormat="1" ht="75.75" customHeight="1" x14ac:dyDescent="0.25">
      <c r="B34" s="102" t="s">
        <v>139</v>
      </c>
      <c r="C34" s="102"/>
      <c r="D34" s="102"/>
      <c r="E34" s="102"/>
      <c r="F34" s="102"/>
    </row>
    <row r="35" spans="1:6" s="20" customFormat="1" ht="122.25" customHeight="1" x14ac:dyDescent="0.25">
      <c r="B35" s="102" t="s">
        <v>140</v>
      </c>
      <c r="C35" s="102"/>
      <c r="D35" s="102"/>
      <c r="E35" s="102"/>
      <c r="F35" s="102"/>
    </row>
    <row r="36" spans="1:6" s="20" customFormat="1" ht="106.5" customHeight="1" x14ac:dyDescent="0.25">
      <c r="B36" s="102" t="s">
        <v>141</v>
      </c>
      <c r="C36" s="102"/>
      <c r="D36" s="102"/>
      <c r="E36" s="102"/>
      <c r="F36" s="102"/>
    </row>
    <row r="37" spans="1:6" s="20" customFormat="1" ht="78" customHeight="1" x14ac:dyDescent="0.25">
      <c r="B37" s="102" t="s">
        <v>142</v>
      </c>
      <c r="C37" s="102"/>
      <c r="D37" s="102"/>
      <c r="E37" s="102"/>
      <c r="F37" s="102"/>
    </row>
    <row r="38" spans="1:6" s="20" customFormat="1" ht="75.75" customHeight="1" x14ac:dyDescent="0.25">
      <c r="B38" s="102" t="s">
        <v>143</v>
      </c>
      <c r="C38" s="102"/>
      <c r="D38" s="102"/>
      <c r="E38" s="102"/>
      <c r="F38" s="102"/>
    </row>
    <row r="39" spans="1:6" s="20" customFormat="1" ht="92.25" customHeight="1" x14ac:dyDescent="0.25">
      <c r="B39" s="102" t="s">
        <v>144</v>
      </c>
      <c r="C39" s="102"/>
      <c r="D39" s="102"/>
      <c r="E39" s="102"/>
      <c r="F39" s="102"/>
    </row>
    <row r="40" spans="1:6" s="20" customFormat="1" ht="90" customHeight="1" x14ac:dyDescent="0.25">
      <c r="B40" s="102" t="s">
        <v>145</v>
      </c>
      <c r="C40" s="102"/>
      <c r="D40" s="102"/>
      <c r="E40" s="102"/>
      <c r="F40" s="102"/>
    </row>
    <row r="41" spans="1:6" s="20" customFormat="1" ht="91.5" customHeight="1" x14ac:dyDescent="0.25">
      <c r="B41" s="102" t="s">
        <v>146</v>
      </c>
      <c r="C41" s="102"/>
      <c r="D41" s="102"/>
      <c r="E41" s="102"/>
      <c r="F41" s="102"/>
    </row>
    <row r="42" spans="1:6" s="20" customFormat="1" ht="136.5" customHeight="1" x14ac:dyDescent="0.25">
      <c r="B42" s="102" t="s">
        <v>147</v>
      </c>
      <c r="C42" s="102"/>
      <c r="D42" s="102"/>
      <c r="E42" s="102"/>
      <c r="F42" s="102"/>
    </row>
    <row r="43" spans="1:6" s="20" customFormat="1" ht="122.25" customHeight="1" x14ac:dyDescent="0.25">
      <c r="B43" s="102" t="s">
        <v>148</v>
      </c>
      <c r="C43" s="102"/>
      <c r="D43" s="102"/>
      <c r="E43" s="102"/>
      <c r="F43" s="102"/>
    </row>
    <row r="44" spans="1:6" s="4" customFormat="1" x14ac:dyDescent="0.25">
      <c r="A44" s="19"/>
      <c r="E44" s="5"/>
    </row>
    <row r="45" spans="1:6" s="18" customFormat="1" x14ac:dyDescent="0.25">
      <c r="A45" s="19"/>
      <c r="B45" s="50" t="s">
        <v>225</v>
      </c>
    </row>
    <row r="46" spans="1:6" s="18" customFormat="1" x14ac:dyDescent="0.25">
      <c r="A46" s="19"/>
    </row>
    <row r="47" spans="1:6" s="18" customFormat="1" ht="30" x14ac:dyDescent="0.25">
      <c r="A47" s="19" t="s">
        <v>227</v>
      </c>
      <c r="B47" s="32" t="s">
        <v>657</v>
      </c>
      <c r="C47" s="17"/>
      <c r="D47" s="17"/>
      <c r="E47" s="17"/>
      <c r="F47" s="17"/>
    </row>
    <row r="48" spans="1:6" s="18" customFormat="1" ht="60" x14ac:dyDescent="0.25">
      <c r="A48" s="19"/>
      <c r="B48" s="17" t="s">
        <v>780</v>
      </c>
    </row>
    <row r="49" spans="1:6" s="18" customFormat="1" ht="30" x14ac:dyDescent="0.25">
      <c r="A49" s="19"/>
      <c r="B49" s="17" t="s">
        <v>660</v>
      </c>
    </row>
    <row r="50" spans="1:6" s="18" customFormat="1" ht="90" x14ac:dyDescent="0.25">
      <c r="A50" s="19"/>
      <c r="B50" s="17" t="s">
        <v>659</v>
      </c>
    </row>
    <row r="51" spans="1:6" s="18" customFormat="1" ht="45" x14ac:dyDescent="0.25">
      <c r="A51" s="19"/>
      <c r="B51" s="17" t="s">
        <v>664</v>
      </c>
    </row>
    <row r="52" spans="1:6" s="18" customFormat="1" ht="75" x14ac:dyDescent="0.25">
      <c r="A52" s="19"/>
      <c r="B52" s="17" t="s">
        <v>661</v>
      </c>
    </row>
    <row r="53" spans="1:6" s="18" customFormat="1" ht="18" customHeight="1" x14ac:dyDescent="0.25">
      <c r="A53" s="49"/>
      <c r="B53" s="14" t="s">
        <v>662</v>
      </c>
      <c r="C53" s="10" t="s">
        <v>238</v>
      </c>
      <c r="D53" s="11">
        <v>9.85</v>
      </c>
      <c r="E53" s="12"/>
      <c r="F53" s="12">
        <f>(D53*E53)</f>
        <v>0</v>
      </c>
    </row>
    <row r="54" spans="1:6" s="18" customFormat="1" ht="18" customHeight="1" x14ac:dyDescent="0.25">
      <c r="A54" s="49"/>
      <c r="B54" s="14" t="s">
        <v>663</v>
      </c>
      <c r="C54" s="10" t="s">
        <v>238</v>
      </c>
      <c r="D54" s="11">
        <v>3.14</v>
      </c>
      <c r="E54" s="12"/>
      <c r="F54" s="12">
        <f>(D54*E54)</f>
        <v>0</v>
      </c>
    </row>
    <row r="56" spans="1:6" s="18" customFormat="1" ht="30" x14ac:dyDescent="0.25">
      <c r="A56" s="19" t="s">
        <v>488</v>
      </c>
      <c r="B56" s="32" t="s">
        <v>781</v>
      </c>
      <c r="C56" s="17"/>
      <c r="D56" s="17"/>
      <c r="E56" s="17"/>
      <c r="F56" s="17"/>
    </row>
    <row r="57" spans="1:6" s="18" customFormat="1" ht="30" x14ac:dyDescent="0.25">
      <c r="A57" s="19"/>
      <c r="B57" s="17" t="s">
        <v>782</v>
      </c>
    </row>
    <row r="58" spans="1:6" s="18" customFormat="1" ht="30" x14ac:dyDescent="0.25">
      <c r="A58" s="19"/>
      <c r="B58" s="17" t="s">
        <v>783</v>
      </c>
    </row>
    <row r="59" spans="1:6" s="18" customFormat="1" x14ac:dyDescent="0.25">
      <c r="A59" s="19"/>
      <c r="B59" s="17" t="s">
        <v>784</v>
      </c>
    </row>
    <row r="60" spans="1:6" s="18" customFormat="1" ht="17.25" customHeight="1" x14ac:dyDescent="0.25">
      <c r="A60" s="19"/>
      <c r="B60" s="17" t="s">
        <v>240</v>
      </c>
    </row>
    <row r="61" spans="1:6" s="18" customFormat="1" ht="14.25" customHeight="1" x14ac:dyDescent="0.25">
      <c r="A61" s="49"/>
      <c r="B61" s="14" t="s">
        <v>662</v>
      </c>
      <c r="C61" s="10" t="s">
        <v>238</v>
      </c>
      <c r="D61" s="11">
        <v>8.0299999999999994</v>
      </c>
      <c r="E61" s="12"/>
      <c r="F61" s="12">
        <f>(D61*E61)</f>
        <v>0</v>
      </c>
    </row>
    <row r="62" spans="1:6" s="4" customFormat="1" x14ac:dyDescent="0.25">
      <c r="A62" s="19"/>
      <c r="E62" s="5"/>
    </row>
    <row r="63" spans="1:6" s="18" customFormat="1" ht="30" x14ac:dyDescent="0.25">
      <c r="A63" s="19" t="s">
        <v>479</v>
      </c>
      <c r="B63" s="32" t="s">
        <v>667</v>
      </c>
      <c r="C63" s="17"/>
      <c r="D63" s="17"/>
      <c r="E63" s="17"/>
      <c r="F63" s="17"/>
    </row>
    <row r="64" spans="1:6" s="18" customFormat="1" ht="75" x14ac:dyDescent="0.25">
      <c r="A64" s="19"/>
      <c r="B64" s="17" t="s">
        <v>793</v>
      </c>
    </row>
    <row r="65" spans="1:6" s="18" customFormat="1" ht="15" customHeight="1" x14ac:dyDescent="0.25">
      <c r="A65" s="19"/>
      <c r="B65" s="17" t="s">
        <v>668</v>
      </c>
    </row>
    <row r="66" spans="1:6" s="18" customFormat="1" ht="45" x14ac:dyDescent="0.25">
      <c r="A66" s="19"/>
      <c r="B66" s="17" t="s">
        <v>669</v>
      </c>
    </row>
    <row r="67" spans="1:6" s="18" customFormat="1" ht="18" customHeight="1" x14ac:dyDescent="0.25">
      <c r="A67" s="49" t="s">
        <v>1075</v>
      </c>
      <c r="B67" s="14" t="s">
        <v>665</v>
      </c>
      <c r="C67" s="10" t="s">
        <v>238</v>
      </c>
      <c r="D67" s="11">
        <v>1.54</v>
      </c>
      <c r="E67" s="12"/>
      <c r="F67" s="12">
        <f>(D67*E67)</f>
        <v>0</v>
      </c>
    </row>
    <row r="68" spans="1:6" s="18" customFormat="1" ht="18" customHeight="1" x14ac:dyDescent="0.25">
      <c r="A68" s="49" t="s">
        <v>1076</v>
      </c>
      <c r="B68" s="14" t="s">
        <v>666</v>
      </c>
      <c r="C68" s="10" t="s">
        <v>238</v>
      </c>
      <c r="D68" s="11">
        <v>7.05</v>
      </c>
      <c r="E68" s="12"/>
      <c r="F68" s="12">
        <f>(D68*E68)</f>
        <v>0</v>
      </c>
    </row>
    <row r="70" spans="1:6" s="18" customFormat="1" ht="30" x14ac:dyDescent="0.25">
      <c r="A70" s="19" t="s">
        <v>259</v>
      </c>
      <c r="B70" s="32" t="s">
        <v>785</v>
      </c>
      <c r="C70" s="17"/>
      <c r="D70" s="17"/>
      <c r="E70" s="17"/>
      <c r="F70" s="17"/>
    </row>
    <row r="71" spans="1:6" s="18" customFormat="1" ht="90.75" customHeight="1" x14ac:dyDescent="0.25">
      <c r="A71" s="19"/>
      <c r="B71" s="17" t="s">
        <v>786</v>
      </c>
      <c r="C71" s="17"/>
      <c r="D71" s="17"/>
      <c r="E71" s="17"/>
      <c r="F71" s="17"/>
    </row>
    <row r="72" spans="1:6" s="18" customFormat="1" ht="135" x14ac:dyDescent="0.25">
      <c r="A72" s="19"/>
      <c r="B72" s="17" t="s">
        <v>787</v>
      </c>
      <c r="C72" s="17"/>
      <c r="D72" s="17"/>
      <c r="E72" s="17"/>
      <c r="F72" s="17"/>
    </row>
    <row r="73" spans="1:6" s="18" customFormat="1" ht="45" x14ac:dyDescent="0.25">
      <c r="A73" s="19"/>
      <c r="B73" s="17" t="s">
        <v>788</v>
      </c>
      <c r="C73" s="17"/>
      <c r="D73" s="17"/>
      <c r="E73" s="17"/>
      <c r="F73" s="17"/>
    </row>
    <row r="74" spans="1:6" s="18" customFormat="1" ht="18" customHeight="1" x14ac:dyDescent="0.25">
      <c r="A74" s="49"/>
      <c r="B74" s="14" t="s">
        <v>240</v>
      </c>
      <c r="C74" s="10" t="s">
        <v>226</v>
      </c>
      <c r="D74" s="11">
        <v>1</v>
      </c>
      <c r="E74" s="12"/>
      <c r="F74" s="12">
        <f>(D74*E74)</f>
        <v>0</v>
      </c>
    </row>
    <row r="76" spans="1:6" s="18" customFormat="1" ht="30" x14ac:dyDescent="0.25">
      <c r="A76" s="19" t="s">
        <v>262</v>
      </c>
      <c r="B76" s="32" t="s">
        <v>785</v>
      </c>
      <c r="C76" s="17"/>
      <c r="D76" s="17"/>
      <c r="E76" s="17"/>
      <c r="F76" s="17"/>
    </row>
    <row r="77" spans="1:6" s="18" customFormat="1" ht="90.75" customHeight="1" x14ac:dyDescent="0.25">
      <c r="A77" s="19"/>
      <c r="B77" s="17" t="s">
        <v>789</v>
      </c>
      <c r="C77" s="17"/>
      <c r="D77" s="17"/>
      <c r="E77" s="17"/>
      <c r="F77" s="17"/>
    </row>
    <row r="78" spans="1:6" s="18" customFormat="1" ht="150" x14ac:dyDescent="0.25">
      <c r="A78" s="19"/>
      <c r="B78" s="17" t="s">
        <v>790</v>
      </c>
      <c r="C78" s="17"/>
      <c r="D78" s="17"/>
      <c r="E78" s="17"/>
      <c r="F78" s="17"/>
    </row>
    <row r="79" spans="1:6" s="18" customFormat="1" ht="18" customHeight="1" x14ac:dyDescent="0.25">
      <c r="A79" s="49"/>
      <c r="B79" s="14" t="s">
        <v>240</v>
      </c>
      <c r="C79" s="10" t="s">
        <v>226</v>
      </c>
      <c r="D79" s="11">
        <v>1</v>
      </c>
      <c r="E79" s="12"/>
      <c r="F79" s="12">
        <f>(D79*E79)</f>
        <v>0</v>
      </c>
    </row>
    <row r="81" spans="1:6" s="18" customFormat="1" x14ac:dyDescent="0.25">
      <c r="A81" s="19"/>
      <c r="B81" s="50" t="s">
        <v>953</v>
      </c>
    </row>
    <row r="82" spans="1:6" s="18" customFormat="1" x14ac:dyDescent="0.25">
      <c r="A82" s="19"/>
    </row>
    <row r="83" spans="1:6" s="18" customFormat="1" ht="120" x14ac:dyDescent="0.25">
      <c r="A83" s="19" t="s">
        <v>480</v>
      </c>
      <c r="B83" s="17" t="s">
        <v>955</v>
      </c>
    </row>
    <row r="84" spans="1:6" s="18" customFormat="1" ht="30.75" customHeight="1" x14ac:dyDescent="0.25">
      <c r="A84" s="19"/>
      <c r="B84" s="17" t="s">
        <v>954</v>
      </c>
    </row>
    <row r="85" spans="1:6" s="18" customFormat="1" ht="15" customHeight="1" x14ac:dyDescent="0.25">
      <c r="A85" s="49" t="s">
        <v>962</v>
      </c>
      <c r="B85" s="14" t="s">
        <v>956</v>
      </c>
      <c r="C85" s="10" t="s">
        <v>258</v>
      </c>
      <c r="D85" s="11">
        <v>1740.29</v>
      </c>
      <c r="E85" s="12"/>
      <c r="F85" s="12">
        <f>(D85*E85)</f>
        <v>0</v>
      </c>
    </row>
    <row r="86" spans="1:6" s="18" customFormat="1" ht="15" customHeight="1" x14ac:dyDescent="0.25">
      <c r="A86" s="49" t="s">
        <v>1077</v>
      </c>
      <c r="B86" s="14" t="s">
        <v>957</v>
      </c>
      <c r="C86" s="10" t="s">
        <v>258</v>
      </c>
      <c r="D86" s="11">
        <v>943.61</v>
      </c>
      <c r="E86" s="12"/>
      <c r="F86" s="12">
        <f>(D86*E86)</f>
        <v>0</v>
      </c>
    </row>
    <row r="87" spans="1:6" s="18" customFormat="1" x14ac:dyDescent="0.25">
      <c r="A87" s="19"/>
      <c r="B87" s="18" t="s">
        <v>240</v>
      </c>
    </row>
    <row r="88" spans="1:6" s="18" customFormat="1" x14ac:dyDescent="0.25">
      <c r="A88" s="19"/>
    </row>
    <row r="89" spans="1:6" s="18" customFormat="1" x14ac:dyDescent="0.25">
      <c r="A89" s="19"/>
      <c r="B89" s="50" t="s">
        <v>546</v>
      </c>
    </row>
    <row r="90" spans="1:6" s="18" customFormat="1" x14ac:dyDescent="0.25">
      <c r="A90" s="19"/>
    </row>
    <row r="91" spans="1:6" s="18" customFormat="1" ht="75" x14ac:dyDescent="0.25">
      <c r="A91" s="49" t="s">
        <v>478</v>
      </c>
      <c r="B91" s="14" t="s">
        <v>642</v>
      </c>
      <c r="C91" s="10" t="s">
        <v>238</v>
      </c>
      <c r="D91" s="11">
        <v>4.29</v>
      </c>
      <c r="E91" s="12"/>
      <c r="F91" s="12">
        <f>(D91*E91)</f>
        <v>0</v>
      </c>
    </row>
    <row r="92" spans="1:6" s="18" customFormat="1" x14ac:dyDescent="0.25">
      <c r="A92" s="19"/>
    </row>
    <row r="93" spans="1:6" s="18" customFormat="1" ht="76.5" customHeight="1" x14ac:dyDescent="0.25">
      <c r="A93" s="49" t="s">
        <v>489</v>
      </c>
      <c r="B93" s="14" t="s">
        <v>643</v>
      </c>
      <c r="C93" s="10" t="s">
        <v>238</v>
      </c>
      <c r="D93" s="11">
        <v>6.36</v>
      </c>
      <c r="E93" s="12"/>
      <c r="F93" s="12">
        <f>(D93*E93)</f>
        <v>0</v>
      </c>
    </row>
    <row r="94" spans="1:6" s="18" customFormat="1" x14ac:dyDescent="0.25">
      <c r="A94" s="19"/>
    </row>
    <row r="95" spans="1:6" s="18" customFormat="1" ht="122.25" customHeight="1" x14ac:dyDescent="0.25">
      <c r="A95" s="49" t="s">
        <v>490</v>
      </c>
      <c r="B95" s="14" t="s">
        <v>791</v>
      </c>
      <c r="C95" s="10" t="s">
        <v>245</v>
      </c>
      <c r="D95" s="11">
        <v>9</v>
      </c>
      <c r="E95" s="12"/>
      <c r="F95" s="12">
        <f>(D95*E95)</f>
        <v>0</v>
      </c>
    </row>
    <row r="96" spans="1:6" s="3" customFormat="1" x14ac:dyDescent="0.25">
      <c r="A96" s="36"/>
      <c r="D96" s="18"/>
    </row>
    <row r="97" spans="1:6" s="18" customFormat="1" x14ac:dyDescent="0.25">
      <c r="A97" s="19"/>
      <c r="B97" s="50" t="s">
        <v>354</v>
      </c>
    </row>
    <row r="98" spans="1:6" s="18" customFormat="1" x14ac:dyDescent="0.25">
      <c r="A98" s="19"/>
    </row>
    <row r="99" spans="1:6" s="18" customFormat="1" ht="30.75" customHeight="1" x14ac:dyDescent="0.25">
      <c r="A99" s="19" t="s">
        <v>509</v>
      </c>
      <c r="B99" s="17" t="s">
        <v>641</v>
      </c>
    </row>
    <row r="100" spans="1:6" s="18" customFormat="1" ht="60" x14ac:dyDescent="0.25">
      <c r="A100" s="19"/>
      <c r="B100" s="17" t="s">
        <v>355</v>
      </c>
    </row>
    <row r="101" spans="1:6" s="18" customFormat="1" x14ac:dyDescent="0.25">
      <c r="A101" s="49" t="s">
        <v>1078</v>
      </c>
      <c r="B101" s="14" t="s">
        <v>356</v>
      </c>
      <c r="C101" s="10" t="s">
        <v>245</v>
      </c>
      <c r="D101" s="11">
        <v>1</v>
      </c>
      <c r="E101" s="12"/>
      <c r="F101" s="12">
        <f>(D101*E101)</f>
        <v>0</v>
      </c>
    </row>
    <row r="102" spans="1:6" s="18" customFormat="1" x14ac:dyDescent="0.25">
      <c r="A102" s="49" t="s">
        <v>1079</v>
      </c>
      <c r="B102" s="14" t="s">
        <v>357</v>
      </c>
      <c r="C102" s="10" t="s">
        <v>245</v>
      </c>
      <c r="D102" s="11">
        <v>1</v>
      </c>
      <c r="E102" s="12"/>
      <c r="F102" s="12">
        <f>(D102*E102)</f>
        <v>0</v>
      </c>
    </row>
    <row r="103" spans="1:6" s="18" customFormat="1" x14ac:dyDescent="0.25">
      <c r="A103" s="19"/>
    </row>
    <row r="104" spans="1:6" s="18" customFormat="1" x14ac:dyDescent="0.25">
      <c r="A104" s="19"/>
      <c r="B104" s="50" t="s">
        <v>361</v>
      </c>
    </row>
    <row r="105" spans="1:6" s="18" customFormat="1" x14ac:dyDescent="0.25">
      <c r="A105" s="19"/>
    </row>
    <row r="106" spans="1:6" s="18" customFormat="1" ht="61.5" customHeight="1" x14ac:dyDescent="0.25">
      <c r="A106" s="19" t="s">
        <v>510</v>
      </c>
      <c r="B106" s="17" t="s">
        <v>792</v>
      </c>
    </row>
    <row r="107" spans="1:6" s="18" customFormat="1" ht="75" x14ac:dyDescent="0.25">
      <c r="A107" s="19"/>
      <c r="B107" s="17" t="s">
        <v>358</v>
      </c>
    </row>
    <row r="108" spans="1:6" s="18" customFormat="1" x14ac:dyDescent="0.25">
      <c r="A108" s="49" t="s">
        <v>1080</v>
      </c>
      <c r="B108" s="14" t="s">
        <v>359</v>
      </c>
      <c r="C108" s="10" t="s">
        <v>245</v>
      </c>
      <c r="D108" s="11">
        <v>1</v>
      </c>
      <c r="E108" s="12"/>
      <c r="F108" s="12">
        <f>(D108*E108)</f>
        <v>0</v>
      </c>
    </row>
    <row r="109" spans="1:6" s="18" customFormat="1" x14ac:dyDescent="0.25">
      <c r="A109" s="19"/>
    </row>
    <row r="110" spans="1:6" s="18" customFormat="1" x14ac:dyDescent="0.25">
      <c r="A110" s="19"/>
      <c r="B110" s="50" t="s">
        <v>360</v>
      </c>
    </row>
    <row r="111" spans="1:6" s="18" customFormat="1" x14ac:dyDescent="0.25">
      <c r="A111" s="19"/>
    </row>
    <row r="112" spans="1:6" s="18" customFormat="1" ht="105" x14ac:dyDescent="0.25">
      <c r="A112" s="49" t="s">
        <v>963</v>
      </c>
      <c r="B112" s="14" t="s">
        <v>633</v>
      </c>
      <c r="C112" s="10" t="s">
        <v>258</v>
      </c>
      <c r="D112" s="11">
        <v>90</v>
      </c>
      <c r="E112" s="12"/>
      <c r="F112" s="12">
        <f>(D112*E112)</f>
        <v>0</v>
      </c>
    </row>
    <row r="113" spans="1:6" s="4" customFormat="1" x14ac:dyDescent="0.25">
      <c r="A113" s="19"/>
      <c r="E113" s="5"/>
    </row>
    <row r="114" spans="1:6" s="18" customFormat="1" ht="15.75" thickBot="1" x14ac:dyDescent="0.3">
      <c r="A114" s="66"/>
      <c r="B114" s="31" t="s">
        <v>149</v>
      </c>
      <c r="C114" s="30"/>
      <c r="D114" s="30"/>
      <c r="E114" s="103">
        <f>SUM(F32:F113)</f>
        <v>0</v>
      </c>
      <c r="F114" s="103"/>
    </row>
    <row r="115" spans="1:6" s="4" customFormat="1" ht="15.75" thickTop="1" x14ac:dyDescent="0.25">
      <c r="A115" s="19"/>
      <c r="E115" s="5"/>
    </row>
    <row r="116" spans="1:6" s="4" customFormat="1" x14ac:dyDescent="0.25">
      <c r="A116" s="19"/>
      <c r="E116" s="5"/>
    </row>
    <row r="117" spans="1:6" s="18" customFormat="1" x14ac:dyDescent="0.25">
      <c r="A117" s="25" t="s">
        <v>491</v>
      </c>
      <c r="B117" s="26" t="s">
        <v>150</v>
      </c>
      <c r="C117" s="27" t="s">
        <v>89</v>
      </c>
      <c r="D117" s="27" t="s">
        <v>90</v>
      </c>
      <c r="E117" s="27" t="s">
        <v>91</v>
      </c>
      <c r="F117" s="27" t="s">
        <v>92</v>
      </c>
    </row>
    <row r="118" spans="1:6" s="20" customFormat="1" x14ac:dyDescent="0.25"/>
    <row r="119" spans="1:6" s="18" customFormat="1" ht="106.5" customHeight="1" x14ac:dyDescent="0.25">
      <c r="A119" s="19"/>
      <c r="B119" s="102" t="s">
        <v>151</v>
      </c>
      <c r="C119" s="102"/>
      <c r="D119" s="102"/>
      <c r="E119" s="102"/>
      <c r="F119" s="102"/>
    </row>
    <row r="120" spans="1:6" s="3" customFormat="1" ht="61.5" customHeight="1" x14ac:dyDescent="0.25">
      <c r="A120" s="36"/>
      <c r="B120" s="104" t="s">
        <v>152</v>
      </c>
      <c r="C120" s="104"/>
      <c r="D120" s="104"/>
      <c r="E120" s="104"/>
      <c r="F120" s="104"/>
    </row>
    <row r="121" spans="1:6" s="3" customFormat="1" ht="120.75" customHeight="1" x14ac:dyDescent="0.25">
      <c r="A121" s="36"/>
      <c r="B121" s="104" t="s">
        <v>153</v>
      </c>
      <c r="C121" s="104"/>
      <c r="D121" s="104"/>
      <c r="E121" s="104"/>
      <c r="F121" s="104"/>
    </row>
    <row r="122" spans="1:6" s="3" customFormat="1" ht="152.25" customHeight="1" x14ac:dyDescent="0.25">
      <c r="A122" s="36"/>
      <c r="B122" s="104" t="s">
        <v>154</v>
      </c>
      <c r="C122" s="104"/>
      <c r="D122" s="104"/>
      <c r="E122" s="104"/>
      <c r="F122" s="104"/>
    </row>
    <row r="124" spans="1:6" s="4" customFormat="1" x14ac:dyDescent="0.25">
      <c r="A124" s="19"/>
      <c r="B124" s="7" t="s">
        <v>362</v>
      </c>
      <c r="E124" s="5"/>
    </row>
    <row r="126" spans="1:6" s="18" customFormat="1" ht="30" x14ac:dyDescent="0.25">
      <c r="A126" s="19" t="s">
        <v>338</v>
      </c>
      <c r="B126" s="17" t="s">
        <v>634</v>
      </c>
      <c r="C126" s="17"/>
      <c r="D126" s="17"/>
      <c r="E126" s="17"/>
      <c r="F126" s="17"/>
    </row>
    <row r="127" spans="1:6" s="3" customFormat="1" x14ac:dyDescent="0.25">
      <c r="A127" s="36"/>
      <c r="B127" s="42" t="s">
        <v>365</v>
      </c>
      <c r="C127" s="42"/>
      <c r="D127" s="17"/>
      <c r="E127" s="42"/>
      <c r="F127" s="42"/>
    </row>
    <row r="128" spans="1:6" s="3" customFormat="1" ht="60" x14ac:dyDescent="0.25">
      <c r="A128" s="36"/>
      <c r="B128" s="42" t="s">
        <v>635</v>
      </c>
      <c r="D128" s="18"/>
    </row>
    <row r="129" spans="1:6" s="3" customFormat="1" ht="45" x14ac:dyDescent="0.25">
      <c r="A129" s="36"/>
      <c r="B129" s="42" t="s">
        <v>336</v>
      </c>
      <c r="D129" s="18"/>
    </row>
    <row r="130" spans="1:6" s="18" customFormat="1" x14ac:dyDescent="0.25">
      <c r="A130" s="19"/>
      <c r="B130" s="17" t="s">
        <v>814</v>
      </c>
    </row>
    <row r="131" spans="1:6" s="18" customFormat="1" x14ac:dyDescent="0.25">
      <c r="A131" s="19"/>
      <c r="B131" s="17" t="s">
        <v>813</v>
      </c>
    </row>
    <row r="132" spans="1:6" s="18" customFormat="1" ht="45" x14ac:dyDescent="0.25">
      <c r="A132" s="49" t="s">
        <v>1081</v>
      </c>
      <c r="B132" s="14" t="s">
        <v>815</v>
      </c>
      <c r="C132" s="10" t="s">
        <v>281</v>
      </c>
      <c r="D132" s="11">
        <v>383.76</v>
      </c>
      <c r="E132" s="12"/>
      <c r="F132" s="12">
        <f t="shared" ref="F132:F139" si="0">(D132*E132)</f>
        <v>0</v>
      </c>
    </row>
    <row r="133" spans="1:6" s="18" customFormat="1" x14ac:dyDescent="0.25">
      <c r="A133" s="49" t="s">
        <v>1082</v>
      </c>
      <c r="B133" s="14" t="s">
        <v>636</v>
      </c>
      <c r="C133" s="10" t="s">
        <v>238</v>
      </c>
      <c r="D133" s="11">
        <v>56.77</v>
      </c>
      <c r="E133" s="12"/>
      <c r="F133" s="12">
        <f t="shared" si="0"/>
        <v>0</v>
      </c>
    </row>
    <row r="134" spans="1:6" s="18" customFormat="1" x14ac:dyDescent="0.25">
      <c r="A134" s="49" t="s">
        <v>1083</v>
      </c>
      <c r="B134" s="14" t="s">
        <v>637</v>
      </c>
      <c r="C134" s="10" t="s">
        <v>238</v>
      </c>
      <c r="D134" s="11">
        <v>49.98</v>
      </c>
      <c r="E134" s="12"/>
      <c r="F134" s="12">
        <f t="shared" si="0"/>
        <v>0</v>
      </c>
    </row>
    <row r="135" spans="1:6" s="18" customFormat="1" x14ac:dyDescent="0.25">
      <c r="A135" s="61" t="s">
        <v>1084</v>
      </c>
      <c r="B135" s="14" t="s">
        <v>638</v>
      </c>
      <c r="C135" s="10" t="s">
        <v>238</v>
      </c>
      <c r="D135" s="11">
        <v>49.98</v>
      </c>
      <c r="E135" s="12"/>
      <c r="F135" s="12">
        <f t="shared" si="0"/>
        <v>0</v>
      </c>
    </row>
    <row r="136" spans="1:6" s="18" customFormat="1" x14ac:dyDescent="0.25">
      <c r="A136" s="49" t="s">
        <v>1085</v>
      </c>
      <c r="B136" s="14" t="s">
        <v>639</v>
      </c>
      <c r="C136" s="10" t="s">
        <v>238</v>
      </c>
      <c r="D136" s="11">
        <v>29.57</v>
      </c>
      <c r="E136" s="12"/>
      <c r="F136" s="12">
        <f t="shared" si="0"/>
        <v>0</v>
      </c>
    </row>
    <row r="137" spans="1:6" s="18" customFormat="1" x14ac:dyDescent="0.25">
      <c r="A137" s="49" t="s">
        <v>1086</v>
      </c>
      <c r="B137" s="14" t="s">
        <v>640</v>
      </c>
      <c r="C137" s="10" t="s">
        <v>238</v>
      </c>
      <c r="D137" s="11">
        <v>16.97</v>
      </c>
      <c r="E137" s="12"/>
      <c r="F137" s="12">
        <f t="shared" si="0"/>
        <v>0</v>
      </c>
    </row>
    <row r="138" spans="1:6" s="18" customFormat="1" x14ac:dyDescent="0.25">
      <c r="A138" s="49" t="s">
        <v>1087</v>
      </c>
      <c r="B138" s="14" t="s">
        <v>337</v>
      </c>
      <c r="C138" s="10" t="s">
        <v>245</v>
      </c>
      <c r="D138" s="11">
        <v>1151</v>
      </c>
      <c r="E138" s="12"/>
      <c r="F138" s="12">
        <f t="shared" si="0"/>
        <v>0</v>
      </c>
    </row>
    <row r="139" spans="1:6" s="18" customFormat="1" ht="30" x14ac:dyDescent="0.25">
      <c r="A139" s="49" t="s">
        <v>1088</v>
      </c>
      <c r="B139" s="14" t="s">
        <v>816</v>
      </c>
      <c r="C139" s="10" t="s">
        <v>245</v>
      </c>
      <c r="D139" s="11">
        <v>3</v>
      </c>
      <c r="E139" s="12"/>
      <c r="F139" s="12">
        <f t="shared" si="0"/>
        <v>0</v>
      </c>
    </row>
    <row r="140" spans="1:6" s="18" customFormat="1" ht="16.5" customHeight="1" x14ac:dyDescent="0.25">
      <c r="A140" s="19"/>
      <c r="B140" s="17" t="s">
        <v>240</v>
      </c>
      <c r="C140" s="33"/>
      <c r="D140" s="34"/>
      <c r="E140" s="35"/>
      <c r="F140" s="35"/>
    </row>
    <row r="141" spans="1:6" s="3" customFormat="1" x14ac:dyDescent="0.25">
      <c r="A141" s="36"/>
      <c r="B141" s="42"/>
      <c r="D141" s="18"/>
    </row>
    <row r="142" spans="1:6" s="20" customFormat="1" ht="120" x14ac:dyDescent="0.25">
      <c r="A142" s="19" t="s">
        <v>492</v>
      </c>
      <c r="B142" s="17" t="s">
        <v>817</v>
      </c>
    </row>
    <row r="143" spans="1:6" s="18" customFormat="1" ht="45" x14ac:dyDescent="0.25">
      <c r="A143" s="19"/>
      <c r="B143" s="17" t="s">
        <v>818</v>
      </c>
    </row>
    <row r="144" spans="1:6" s="18" customFormat="1" ht="45" x14ac:dyDescent="0.25">
      <c r="A144" s="19"/>
      <c r="B144" s="17" t="s">
        <v>819</v>
      </c>
    </row>
    <row r="145" spans="1:6" s="18" customFormat="1" x14ac:dyDescent="0.25">
      <c r="A145" s="19"/>
      <c r="B145" s="17" t="s">
        <v>820</v>
      </c>
    </row>
    <row r="146" spans="1:6" s="18" customFormat="1" x14ac:dyDescent="0.25">
      <c r="A146" s="19"/>
      <c r="B146" s="17" t="s">
        <v>295</v>
      </c>
    </row>
    <row r="147" spans="1:6" s="18" customFormat="1" ht="90" x14ac:dyDescent="0.25">
      <c r="A147" s="19"/>
      <c r="B147" s="17" t="s">
        <v>351</v>
      </c>
    </row>
    <row r="148" spans="1:6" s="18" customFormat="1" x14ac:dyDescent="0.25">
      <c r="A148" s="19"/>
      <c r="B148" s="17" t="s">
        <v>821</v>
      </c>
    </row>
    <row r="149" spans="1:6" s="18" customFormat="1" ht="77.25" customHeight="1" x14ac:dyDescent="0.25">
      <c r="A149" s="19"/>
      <c r="B149" s="17" t="s">
        <v>346</v>
      </c>
      <c r="C149" s="33"/>
      <c r="D149" s="34"/>
      <c r="E149" s="34"/>
      <c r="F149" s="34"/>
    </row>
    <row r="150" spans="1:6" s="18" customFormat="1" ht="77.25" customHeight="1" x14ac:dyDescent="0.25">
      <c r="A150" s="49"/>
      <c r="B150" s="14" t="s">
        <v>347</v>
      </c>
      <c r="C150" s="10" t="s">
        <v>281</v>
      </c>
      <c r="D150" s="11">
        <v>5.54</v>
      </c>
      <c r="E150" s="12"/>
      <c r="F150" s="12">
        <f>(D150*E150)</f>
        <v>0</v>
      </c>
    </row>
    <row r="151" spans="1:6" s="18" customFormat="1" ht="30" x14ac:dyDescent="0.25">
      <c r="A151" s="19" t="s">
        <v>1089</v>
      </c>
      <c r="B151" s="17" t="s">
        <v>823</v>
      </c>
      <c r="C151" s="33"/>
      <c r="D151" s="34"/>
      <c r="E151" s="34"/>
      <c r="F151" s="34"/>
    </row>
    <row r="152" spans="1:6" s="20" customFormat="1" ht="90" x14ac:dyDescent="0.25">
      <c r="A152" s="19"/>
      <c r="B152" s="17" t="s">
        <v>824</v>
      </c>
    </row>
    <row r="153" spans="1:6" s="18" customFormat="1" x14ac:dyDescent="0.25">
      <c r="A153" s="19"/>
      <c r="B153" s="17" t="s">
        <v>350</v>
      </c>
    </row>
    <row r="154" spans="1:6" s="18" customFormat="1" ht="90" x14ac:dyDescent="0.25">
      <c r="A154" s="19"/>
      <c r="B154" s="17" t="s">
        <v>351</v>
      </c>
    </row>
    <row r="155" spans="1:6" s="18" customFormat="1" ht="77.25" customHeight="1" x14ac:dyDescent="0.25">
      <c r="A155" s="19"/>
      <c r="B155" s="17" t="s">
        <v>346</v>
      </c>
      <c r="C155" s="33"/>
      <c r="D155" s="34"/>
      <c r="E155" s="34"/>
      <c r="F155" s="34"/>
    </row>
    <row r="156" spans="1:6" s="18" customFormat="1" ht="77.25" customHeight="1" x14ac:dyDescent="0.25">
      <c r="A156" s="49"/>
      <c r="B156" s="14" t="s">
        <v>347</v>
      </c>
      <c r="C156" s="10" t="s">
        <v>281</v>
      </c>
      <c r="D156" s="11">
        <v>2.11</v>
      </c>
      <c r="E156" s="12"/>
      <c r="F156" s="12">
        <f>(D156*E156)</f>
        <v>0</v>
      </c>
    </row>
    <row r="157" spans="1:6" s="18" customFormat="1" ht="90" x14ac:dyDescent="0.25">
      <c r="A157" s="49" t="s">
        <v>1090</v>
      </c>
      <c r="B157" s="14" t="s">
        <v>348</v>
      </c>
      <c r="C157" s="10" t="s">
        <v>245</v>
      </c>
      <c r="D157" s="11">
        <v>1</v>
      </c>
      <c r="E157" s="12"/>
      <c r="F157" s="12">
        <f>(D157*E157)</f>
        <v>0</v>
      </c>
    </row>
    <row r="158" spans="1:6" s="18" customFormat="1" ht="45" x14ac:dyDescent="0.25">
      <c r="A158" s="49" t="s">
        <v>1091</v>
      </c>
      <c r="B158" s="14" t="s">
        <v>835</v>
      </c>
      <c r="C158" s="10" t="s">
        <v>238</v>
      </c>
      <c r="D158" s="11">
        <v>6.4</v>
      </c>
      <c r="E158" s="12"/>
      <c r="F158" s="12">
        <f>(D158*E158)</f>
        <v>0</v>
      </c>
    </row>
    <row r="159" spans="1:6" s="18" customFormat="1" ht="30" x14ac:dyDescent="0.25">
      <c r="A159" s="49" t="s">
        <v>1092</v>
      </c>
      <c r="B159" s="14" t="s">
        <v>822</v>
      </c>
      <c r="C159" s="10" t="s">
        <v>245</v>
      </c>
      <c r="D159" s="11">
        <v>1</v>
      </c>
      <c r="E159" s="12"/>
      <c r="F159" s="12">
        <f>(D159*E159)</f>
        <v>0</v>
      </c>
    </row>
    <row r="160" spans="1:6" s="18" customFormat="1" ht="60" x14ac:dyDescent="0.25">
      <c r="A160" s="49" t="s">
        <v>1093</v>
      </c>
      <c r="B160" s="14" t="s">
        <v>364</v>
      </c>
      <c r="C160" s="10" t="s">
        <v>245</v>
      </c>
      <c r="D160" s="11">
        <v>1</v>
      </c>
      <c r="E160" s="12"/>
      <c r="F160" s="12">
        <f>(D160*E160)</f>
        <v>0</v>
      </c>
    </row>
    <row r="161" spans="1:6" s="18" customFormat="1" ht="62.25" customHeight="1" x14ac:dyDescent="0.25">
      <c r="A161" s="19"/>
      <c r="B161" s="17" t="s">
        <v>349</v>
      </c>
      <c r="C161" s="17"/>
      <c r="D161" s="17"/>
      <c r="E161" s="17"/>
      <c r="F161" s="17"/>
    </row>
    <row r="162" spans="1:6" s="3" customFormat="1" x14ac:dyDescent="0.25">
      <c r="A162" s="36"/>
      <c r="B162" s="42"/>
      <c r="D162" s="18"/>
    </row>
    <row r="163" spans="1:6" s="20" customFormat="1" ht="30" x14ac:dyDescent="0.25">
      <c r="A163" s="19" t="s">
        <v>352</v>
      </c>
      <c r="B163" s="17" t="s">
        <v>825</v>
      </c>
    </row>
    <row r="164" spans="1:6" s="18" customFormat="1" ht="60" x14ac:dyDescent="0.25">
      <c r="A164" s="19"/>
      <c r="B164" s="17" t="s">
        <v>635</v>
      </c>
    </row>
    <row r="165" spans="1:6" s="18" customFormat="1" ht="45" x14ac:dyDescent="0.25">
      <c r="A165" s="19"/>
      <c r="B165" s="17" t="s">
        <v>336</v>
      </c>
    </row>
    <row r="166" spans="1:6" s="18" customFormat="1" x14ac:dyDescent="0.25">
      <c r="A166" s="19"/>
      <c r="B166" s="17" t="s">
        <v>826</v>
      </c>
    </row>
    <row r="167" spans="1:6" s="18" customFormat="1" x14ac:dyDescent="0.25">
      <c r="A167" s="19"/>
      <c r="B167" s="17" t="s">
        <v>827</v>
      </c>
    </row>
    <row r="168" spans="1:6" s="18" customFormat="1" x14ac:dyDescent="0.25">
      <c r="A168" s="19"/>
      <c r="B168" s="17" t="s">
        <v>828</v>
      </c>
    </row>
    <row r="169" spans="1:6" s="18" customFormat="1" ht="30.75" customHeight="1" x14ac:dyDescent="0.25">
      <c r="A169" s="49" t="s">
        <v>1094</v>
      </c>
      <c r="B169" s="14" t="s">
        <v>829</v>
      </c>
      <c r="C169" s="10" t="s">
        <v>281</v>
      </c>
      <c r="D169" s="11">
        <v>47.66</v>
      </c>
      <c r="E169" s="12"/>
      <c r="F169" s="12">
        <f t="shared" ref="F169:F174" si="1">(D169*E169)</f>
        <v>0</v>
      </c>
    </row>
    <row r="170" spans="1:6" s="18" customFormat="1" x14ac:dyDescent="0.25">
      <c r="A170" s="49" t="s">
        <v>1095</v>
      </c>
      <c r="B170" s="14" t="s">
        <v>636</v>
      </c>
      <c r="C170" s="10" t="s">
        <v>238</v>
      </c>
      <c r="D170" s="11">
        <v>16.89</v>
      </c>
      <c r="E170" s="12"/>
      <c r="F170" s="12">
        <f t="shared" si="1"/>
        <v>0</v>
      </c>
    </row>
    <row r="171" spans="1:6" s="18" customFormat="1" x14ac:dyDescent="0.25">
      <c r="A171" s="49" t="s">
        <v>1096</v>
      </c>
      <c r="B171" s="14" t="s">
        <v>830</v>
      </c>
      <c r="C171" s="10" t="s">
        <v>238</v>
      </c>
      <c r="D171" s="11">
        <v>5.85</v>
      </c>
      <c r="E171" s="12"/>
      <c r="F171" s="12">
        <f t="shared" si="1"/>
        <v>0</v>
      </c>
    </row>
    <row r="172" spans="1:6" s="18" customFormat="1" x14ac:dyDescent="0.25">
      <c r="A172" s="49" t="s">
        <v>1097</v>
      </c>
      <c r="B172" s="14" t="s">
        <v>640</v>
      </c>
      <c r="C172" s="10" t="s">
        <v>238</v>
      </c>
      <c r="D172" s="11">
        <v>6.95</v>
      </c>
      <c r="E172" s="12"/>
      <c r="F172" s="12">
        <f t="shared" si="1"/>
        <v>0</v>
      </c>
    </row>
    <row r="173" spans="1:6" s="18" customFormat="1" x14ac:dyDescent="0.25">
      <c r="A173" s="49" t="s">
        <v>1098</v>
      </c>
      <c r="B173" s="14" t="s">
        <v>337</v>
      </c>
      <c r="C173" s="10" t="s">
        <v>245</v>
      </c>
      <c r="D173" s="11">
        <v>143</v>
      </c>
      <c r="E173" s="12"/>
      <c r="F173" s="12">
        <f t="shared" si="1"/>
        <v>0</v>
      </c>
    </row>
    <row r="174" spans="1:6" s="18" customFormat="1" ht="30" x14ac:dyDescent="0.25">
      <c r="A174" s="49" t="s">
        <v>1099</v>
      </c>
      <c r="B174" s="14" t="s">
        <v>816</v>
      </c>
      <c r="C174" s="10" t="s">
        <v>245</v>
      </c>
      <c r="D174" s="11">
        <v>2</v>
      </c>
      <c r="E174" s="12"/>
      <c r="F174" s="12">
        <f t="shared" si="1"/>
        <v>0</v>
      </c>
    </row>
    <row r="175" spans="1:6" s="18" customFormat="1" ht="16.5" customHeight="1" x14ac:dyDescent="0.25">
      <c r="A175" s="19"/>
      <c r="B175" s="17" t="s">
        <v>240</v>
      </c>
      <c r="C175" s="33"/>
      <c r="D175" s="34"/>
      <c r="E175" s="35"/>
      <c r="F175" s="35"/>
    </row>
    <row r="176" spans="1:6" s="3" customFormat="1" x14ac:dyDescent="0.25">
      <c r="A176" s="36"/>
      <c r="B176" s="42"/>
      <c r="D176" s="18"/>
    </row>
    <row r="177" spans="1:6" s="18" customFormat="1" x14ac:dyDescent="0.25">
      <c r="A177" s="19"/>
      <c r="B177" s="32" t="s">
        <v>363</v>
      </c>
    </row>
    <row r="178" spans="1:6" s="18" customFormat="1" x14ac:dyDescent="0.25">
      <c r="A178" s="19"/>
      <c r="B178" s="17"/>
    </row>
    <row r="179" spans="1:6" s="20" customFormat="1" ht="62.25" customHeight="1" x14ac:dyDescent="0.25">
      <c r="A179" s="19" t="s">
        <v>493</v>
      </c>
      <c r="B179" s="17" t="s">
        <v>837</v>
      </c>
    </row>
    <row r="180" spans="1:6" s="20" customFormat="1" ht="76.5" customHeight="1" x14ac:dyDescent="0.25">
      <c r="A180" s="19"/>
      <c r="B180" s="17" t="s">
        <v>353</v>
      </c>
    </row>
    <row r="181" spans="1:6" s="20" customFormat="1" ht="75" x14ac:dyDescent="0.25">
      <c r="A181" s="61" t="s">
        <v>1100</v>
      </c>
      <c r="B181" s="14" t="s">
        <v>831</v>
      </c>
      <c r="C181" s="10" t="s">
        <v>238</v>
      </c>
      <c r="D181" s="83">
        <v>7.04</v>
      </c>
      <c r="E181" s="12"/>
      <c r="F181" s="12">
        <f>(D181*E181)</f>
        <v>0</v>
      </c>
    </row>
    <row r="182" spans="1:6" s="20" customFormat="1" x14ac:dyDescent="0.25">
      <c r="A182" s="61" t="s">
        <v>1101</v>
      </c>
      <c r="B182" s="14" t="s">
        <v>834</v>
      </c>
      <c r="C182" s="10" t="s">
        <v>238</v>
      </c>
      <c r="D182" s="83">
        <v>73.66</v>
      </c>
      <c r="E182" s="12"/>
      <c r="F182" s="12">
        <f>(D182*E182)</f>
        <v>0</v>
      </c>
    </row>
    <row r="183" spans="1:6" s="20" customFormat="1" ht="30" x14ac:dyDescent="0.25">
      <c r="A183" s="61" t="s">
        <v>1102</v>
      </c>
      <c r="B183" s="14" t="s">
        <v>833</v>
      </c>
      <c r="C183" s="10" t="s">
        <v>238</v>
      </c>
      <c r="D183" s="83">
        <v>42.79</v>
      </c>
      <c r="E183" s="12"/>
      <c r="F183" s="12">
        <f>(D183*E183)</f>
        <v>0</v>
      </c>
    </row>
    <row r="184" spans="1:6" s="20" customFormat="1" x14ac:dyDescent="0.25">
      <c r="A184" s="61" t="s">
        <v>1103</v>
      </c>
      <c r="B184" s="14" t="s">
        <v>832</v>
      </c>
      <c r="C184" s="10" t="s">
        <v>238</v>
      </c>
      <c r="D184" s="83">
        <v>40.26</v>
      </c>
      <c r="E184" s="12"/>
      <c r="F184" s="12">
        <f>(D184*E184)</f>
        <v>0</v>
      </c>
    </row>
    <row r="185" spans="1:6" s="20" customFormat="1" x14ac:dyDescent="0.25">
      <c r="A185" s="61" t="s">
        <v>1104</v>
      </c>
      <c r="B185" s="14" t="s">
        <v>836</v>
      </c>
      <c r="C185" s="10" t="s">
        <v>238</v>
      </c>
      <c r="D185" s="83">
        <v>22.79</v>
      </c>
      <c r="E185" s="12"/>
      <c r="F185" s="12">
        <f>(D185*E185)</f>
        <v>0</v>
      </c>
    </row>
    <row r="186" spans="1:6" s="18" customFormat="1" ht="30.75" customHeight="1" x14ac:dyDescent="0.25">
      <c r="A186" s="49" t="s">
        <v>1105</v>
      </c>
      <c r="B186" s="14" t="s">
        <v>838</v>
      </c>
      <c r="C186" s="10" t="s">
        <v>281</v>
      </c>
      <c r="D186" s="11">
        <v>7.65</v>
      </c>
      <c r="E186" s="12"/>
      <c r="F186" s="12">
        <f t="shared" ref="F186" si="2">(D186*E186)</f>
        <v>0</v>
      </c>
    </row>
    <row r="187" spans="1:6" s="20" customFormat="1" ht="18" customHeight="1" x14ac:dyDescent="0.25">
      <c r="B187" s="17" t="s">
        <v>240</v>
      </c>
    </row>
    <row r="188" spans="1:6" s="3" customFormat="1" x14ac:dyDescent="0.25">
      <c r="A188" s="36"/>
      <c r="B188" s="42"/>
      <c r="D188" s="18"/>
    </row>
    <row r="189" spans="1:6" s="18" customFormat="1" ht="60" x14ac:dyDescent="0.25">
      <c r="A189" s="49" t="s">
        <v>1106</v>
      </c>
      <c r="B189" s="9" t="s">
        <v>632</v>
      </c>
      <c r="C189" s="10" t="s">
        <v>281</v>
      </c>
      <c r="D189" s="11">
        <v>6</v>
      </c>
      <c r="E189" s="12"/>
      <c r="F189" s="12">
        <f>(D189*E189)</f>
        <v>0</v>
      </c>
    </row>
    <row r="191" spans="1:6" s="20" customFormat="1" ht="15.75" thickBot="1" x14ac:dyDescent="0.3">
      <c r="A191" s="47"/>
      <c r="B191" s="48" t="s">
        <v>155</v>
      </c>
      <c r="C191" s="47"/>
      <c r="D191" s="47"/>
      <c r="E191" s="103">
        <f>SUM(F118:F190)</f>
        <v>0</v>
      </c>
      <c r="F191" s="103"/>
    </row>
    <row r="192" spans="1:6" s="20" customFormat="1" ht="15.75" thickTop="1" x14ac:dyDescent="0.25"/>
    <row r="193" spans="1:6" s="20" customFormat="1" x14ac:dyDescent="0.25"/>
    <row r="194" spans="1:6" s="20" customFormat="1" x14ac:dyDescent="0.25">
      <c r="A194" s="25" t="s">
        <v>97</v>
      </c>
      <c r="B194" s="25" t="s">
        <v>156</v>
      </c>
      <c r="C194" s="27" t="s">
        <v>89</v>
      </c>
      <c r="D194" s="27" t="s">
        <v>90</v>
      </c>
      <c r="E194" s="27" t="s">
        <v>91</v>
      </c>
      <c r="F194" s="27" t="s">
        <v>92</v>
      </c>
    </row>
    <row r="195" spans="1:6" s="20" customFormat="1" x14ac:dyDescent="0.25"/>
    <row r="196" spans="1:6" s="18" customFormat="1" ht="91.5" customHeight="1" x14ac:dyDescent="0.25">
      <c r="A196" s="20"/>
      <c r="B196" s="102" t="s">
        <v>157</v>
      </c>
      <c r="C196" s="102"/>
      <c r="D196" s="102"/>
      <c r="E196" s="102"/>
      <c r="F196" s="102"/>
    </row>
    <row r="197" spans="1:6" s="18" customFormat="1" ht="93" customHeight="1" x14ac:dyDescent="0.25">
      <c r="A197" s="20"/>
      <c r="B197" s="102" t="s">
        <v>158</v>
      </c>
      <c r="C197" s="102"/>
      <c r="D197" s="102"/>
      <c r="E197" s="102"/>
      <c r="F197" s="102"/>
    </row>
    <row r="198" spans="1:6" s="18" customFormat="1" ht="47.25" customHeight="1" x14ac:dyDescent="0.25">
      <c r="A198" s="20"/>
      <c r="B198" s="102" t="s">
        <v>159</v>
      </c>
      <c r="C198" s="102"/>
      <c r="D198" s="102"/>
      <c r="E198" s="102"/>
      <c r="F198" s="102"/>
    </row>
    <row r="199" spans="1:6" s="18" customFormat="1" ht="93" customHeight="1" x14ac:dyDescent="0.25">
      <c r="A199" s="20"/>
      <c r="B199" s="102" t="s">
        <v>160</v>
      </c>
      <c r="C199" s="102"/>
      <c r="D199" s="102"/>
      <c r="E199" s="102"/>
      <c r="F199" s="102"/>
    </row>
    <row r="200" spans="1:6" s="18" customFormat="1" ht="92.25" customHeight="1" x14ac:dyDescent="0.25">
      <c r="A200" s="20"/>
      <c r="B200" s="102" t="s">
        <v>161</v>
      </c>
      <c r="C200" s="102"/>
      <c r="D200" s="102"/>
      <c r="E200" s="102"/>
      <c r="F200" s="102"/>
    </row>
    <row r="201" spans="1:6" s="18" customFormat="1" ht="91.5" customHeight="1" x14ac:dyDescent="0.25">
      <c r="A201" s="20"/>
      <c r="B201" s="102" t="s">
        <v>162</v>
      </c>
      <c r="C201" s="102"/>
      <c r="D201" s="102"/>
      <c r="E201" s="102"/>
      <c r="F201" s="102"/>
    </row>
    <row r="202" spans="1:6" s="18" customFormat="1" ht="90.75" customHeight="1" x14ac:dyDescent="0.25">
      <c r="A202" s="20"/>
      <c r="B202" s="102" t="s">
        <v>163</v>
      </c>
      <c r="C202" s="102"/>
      <c r="D202" s="102"/>
      <c r="E202" s="102"/>
      <c r="F202" s="102"/>
    </row>
    <row r="203" spans="1:6" s="18" customFormat="1" ht="105.75" customHeight="1" x14ac:dyDescent="0.25">
      <c r="A203" s="19"/>
      <c r="B203" s="102" t="s">
        <v>164</v>
      </c>
      <c r="C203" s="102"/>
      <c r="D203" s="102"/>
      <c r="E203" s="102"/>
      <c r="F203" s="102"/>
    </row>
    <row r="204" spans="1:6" s="18" customFormat="1" ht="107.25" customHeight="1" x14ac:dyDescent="0.25">
      <c r="A204" s="19"/>
      <c r="B204" s="102" t="s">
        <v>165</v>
      </c>
      <c r="C204" s="102"/>
      <c r="D204" s="102"/>
      <c r="E204" s="102"/>
      <c r="F204" s="102"/>
    </row>
    <row r="205" spans="1:6" s="18" customFormat="1" ht="77.25" customHeight="1" x14ac:dyDescent="0.25">
      <c r="A205" s="19"/>
      <c r="B205" s="102" t="s">
        <v>166</v>
      </c>
      <c r="C205" s="102"/>
      <c r="D205" s="102"/>
      <c r="E205" s="102"/>
      <c r="F205" s="102"/>
    </row>
    <row r="206" spans="1:6" s="18" customFormat="1" ht="75.75" customHeight="1" x14ac:dyDescent="0.25">
      <c r="A206" s="19"/>
      <c r="B206" s="102" t="s">
        <v>167</v>
      </c>
      <c r="C206" s="102"/>
      <c r="D206" s="102"/>
      <c r="E206" s="102"/>
      <c r="F206" s="102"/>
    </row>
    <row r="207" spans="1:6" s="18" customFormat="1" ht="137.25" customHeight="1" x14ac:dyDescent="0.25">
      <c r="A207" s="19"/>
      <c r="B207" s="102" t="s">
        <v>168</v>
      </c>
      <c r="C207" s="102"/>
      <c r="D207" s="102"/>
      <c r="E207" s="102"/>
      <c r="F207" s="102"/>
    </row>
    <row r="208" spans="1:6" s="18" customFormat="1" ht="91.5" customHeight="1" x14ac:dyDescent="0.25">
      <c r="A208" s="19"/>
      <c r="B208" s="102" t="s">
        <v>169</v>
      </c>
      <c r="C208" s="102"/>
      <c r="D208" s="102"/>
      <c r="E208" s="102"/>
      <c r="F208" s="102"/>
    </row>
    <row r="209" spans="1:6" s="18" customFormat="1" ht="92.25" customHeight="1" x14ac:dyDescent="0.25">
      <c r="A209" s="19"/>
      <c r="B209" s="102" t="s">
        <v>170</v>
      </c>
      <c r="C209" s="102"/>
      <c r="D209" s="102"/>
      <c r="E209" s="102"/>
      <c r="F209" s="102"/>
    </row>
    <row r="210" spans="1:6" s="18" customFormat="1" ht="121.5" customHeight="1" x14ac:dyDescent="0.25">
      <c r="A210" s="19"/>
      <c r="B210" s="102" t="s">
        <v>171</v>
      </c>
      <c r="C210" s="102"/>
      <c r="D210" s="102"/>
      <c r="E210" s="102"/>
      <c r="F210" s="102"/>
    </row>
    <row r="211" spans="1:6" s="18" customFormat="1" ht="76.5" customHeight="1" x14ac:dyDescent="0.25">
      <c r="A211" s="19"/>
      <c r="B211" s="102" t="s">
        <v>172</v>
      </c>
      <c r="C211" s="102"/>
      <c r="D211" s="102"/>
      <c r="E211" s="102"/>
      <c r="F211" s="102"/>
    </row>
    <row r="212" spans="1:6" s="18" customFormat="1" ht="45" customHeight="1" x14ac:dyDescent="0.25">
      <c r="A212" s="19"/>
      <c r="B212" s="102" t="s">
        <v>173</v>
      </c>
      <c r="C212" s="102"/>
      <c r="D212" s="102"/>
      <c r="E212" s="102"/>
      <c r="F212" s="102"/>
    </row>
    <row r="213" spans="1:6" s="18" customFormat="1" ht="30.75" customHeight="1" x14ac:dyDescent="0.25">
      <c r="A213" s="19"/>
      <c r="B213" s="102" t="s">
        <v>174</v>
      </c>
      <c r="C213" s="102"/>
      <c r="D213" s="102"/>
      <c r="E213" s="102"/>
      <c r="F213" s="102"/>
    </row>
    <row r="214" spans="1:6" s="4" customFormat="1" x14ac:dyDescent="0.25">
      <c r="A214" s="19"/>
      <c r="E214" s="5"/>
    </row>
    <row r="215" spans="1:6" s="18" customFormat="1" x14ac:dyDescent="0.25">
      <c r="A215" s="19"/>
      <c r="B215" s="50" t="s">
        <v>381</v>
      </c>
    </row>
    <row r="216" spans="1:6" s="3" customFormat="1" x14ac:dyDescent="0.25">
      <c r="A216" s="36"/>
      <c r="D216" s="18"/>
    </row>
    <row r="217" spans="1:6" s="18" customFormat="1" ht="31.5" customHeight="1" x14ac:dyDescent="0.25">
      <c r="A217" s="19" t="s">
        <v>366</v>
      </c>
      <c r="B217" s="17" t="s">
        <v>839</v>
      </c>
    </row>
    <row r="218" spans="1:6" s="18" customFormat="1" ht="105.75" customHeight="1" x14ac:dyDescent="0.25">
      <c r="A218" s="19"/>
      <c r="B218" s="17" t="s">
        <v>486</v>
      </c>
    </row>
    <row r="219" spans="1:6" s="18" customFormat="1" ht="30" x14ac:dyDescent="0.25">
      <c r="A219" s="19"/>
      <c r="B219" s="17" t="s">
        <v>487</v>
      </c>
    </row>
    <row r="220" spans="1:6" s="18" customFormat="1" ht="90" customHeight="1" x14ac:dyDescent="0.25">
      <c r="A220" s="19"/>
      <c r="B220" s="17" t="s">
        <v>840</v>
      </c>
    </row>
    <row r="221" spans="1:6" s="18" customFormat="1" ht="75" x14ac:dyDescent="0.25">
      <c r="A221" s="19"/>
      <c r="B221" s="17" t="s">
        <v>367</v>
      </c>
    </row>
    <row r="222" spans="1:6" s="18" customFormat="1" ht="45" x14ac:dyDescent="0.25">
      <c r="A222" s="19"/>
      <c r="B222" s="17" t="s">
        <v>368</v>
      </c>
    </row>
    <row r="223" spans="1:6" s="18" customFormat="1" ht="75" x14ac:dyDescent="0.25">
      <c r="A223" s="19"/>
      <c r="B223" s="17" t="s">
        <v>535</v>
      </c>
    </row>
    <row r="224" spans="1:6" s="18" customFormat="1" ht="30" x14ac:dyDescent="0.25">
      <c r="A224" s="19"/>
      <c r="B224" s="88" t="s">
        <v>369</v>
      </c>
    </row>
    <row r="225" spans="1:6" s="18" customFormat="1" x14ac:dyDescent="0.25">
      <c r="A225" s="49" t="s">
        <v>370</v>
      </c>
      <c r="B225" s="14" t="s">
        <v>841</v>
      </c>
      <c r="C225" s="10" t="s">
        <v>245</v>
      </c>
      <c r="D225" s="83">
        <v>2</v>
      </c>
      <c r="E225" s="12"/>
      <c r="F225" s="12">
        <f t="shared" ref="F225:F231" si="3">(D225*E225)</f>
        <v>0</v>
      </c>
    </row>
    <row r="226" spans="1:6" s="18" customFormat="1" ht="30" x14ac:dyDescent="0.25">
      <c r="A226" s="49" t="s">
        <v>842</v>
      </c>
      <c r="B226" s="14" t="s">
        <v>849</v>
      </c>
      <c r="C226" s="10" t="s">
        <v>245</v>
      </c>
      <c r="D226" s="83">
        <v>1</v>
      </c>
      <c r="E226" s="12"/>
      <c r="F226" s="12">
        <f t="shared" ref="F226:F227" si="4">(D226*E226)</f>
        <v>0</v>
      </c>
    </row>
    <row r="227" spans="1:6" s="18" customFormat="1" x14ac:dyDescent="0.25">
      <c r="A227" s="49" t="s">
        <v>371</v>
      </c>
      <c r="B227" s="14" t="s">
        <v>843</v>
      </c>
      <c r="C227" s="10" t="s">
        <v>245</v>
      </c>
      <c r="D227" s="83">
        <v>1</v>
      </c>
      <c r="E227" s="12"/>
      <c r="F227" s="12">
        <f t="shared" si="4"/>
        <v>0</v>
      </c>
    </row>
    <row r="228" spans="1:6" s="18" customFormat="1" ht="30" x14ac:dyDescent="0.25">
      <c r="A228" s="49" t="s">
        <v>371</v>
      </c>
      <c r="B228" s="14" t="s">
        <v>931</v>
      </c>
      <c r="C228" s="10" t="s">
        <v>245</v>
      </c>
      <c r="D228" s="83">
        <v>1</v>
      </c>
      <c r="E228" s="12"/>
      <c r="F228" s="12">
        <f t="shared" ref="F228" si="5">(D228*E228)</f>
        <v>0</v>
      </c>
    </row>
    <row r="229" spans="1:6" s="18" customFormat="1" x14ac:dyDescent="0.25">
      <c r="A229" s="49" t="s">
        <v>372</v>
      </c>
      <c r="B229" s="14" t="s">
        <v>844</v>
      </c>
      <c r="C229" s="10" t="s">
        <v>245</v>
      </c>
      <c r="D229" s="83">
        <v>2</v>
      </c>
      <c r="E229" s="12"/>
      <c r="F229" s="12">
        <f t="shared" ref="F229" si="6">(D229*E229)</f>
        <v>0</v>
      </c>
    </row>
    <row r="230" spans="1:6" s="18" customFormat="1" ht="30" x14ac:dyDescent="0.25">
      <c r="A230" s="49" t="s">
        <v>373</v>
      </c>
      <c r="B230" s="14" t="s">
        <v>846</v>
      </c>
      <c r="C230" s="10" t="s">
        <v>245</v>
      </c>
      <c r="D230" s="83">
        <v>1</v>
      </c>
      <c r="E230" s="12"/>
      <c r="F230" s="12">
        <f t="shared" ref="F230" si="7">(D230*E230)</f>
        <v>0</v>
      </c>
    </row>
    <row r="231" spans="1:6" s="18" customFormat="1" ht="60" x14ac:dyDescent="0.25">
      <c r="A231" s="49" t="s">
        <v>845</v>
      </c>
      <c r="B231" s="14" t="s">
        <v>847</v>
      </c>
      <c r="C231" s="10" t="s">
        <v>245</v>
      </c>
      <c r="D231" s="83">
        <v>1</v>
      </c>
      <c r="E231" s="12"/>
      <c r="F231" s="12">
        <f t="shared" si="3"/>
        <v>0</v>
      </c>
    </row>
    <row r="232" spans="1:6" s="18" customFormat="1" ht="30" x14ac:dyDescent="0.25">
      <c r="A232" s="89" t="s">
        <v>848</v>
      </c>
      <c r="B232" s="14" t="s">
        <v>851</v>
      </c>
      <c r="C232" s="10" t="s">
        <v>245</v>
      </c>
      <c r="D232" s="83">
        <v>2</v>
      </c>
      <c r="E232" s="12"/>
      <c r="F232" s="12">
        <f t="shared" ref="F232" si="8">(D232*E232)</f>
        <v>0</v>
      </c>
    </row>
    <row r="233" spans="1:6" s="18" customFormat="1" ht="45" x14ac:dyDescent="0.25">
      <c r="A233" s="89" t="s">
        <v>850</v>
      </c>
      <c r="B233" s="14" t="s">
        <v>862</v>
      </c>
      <c r="C233" s="10" t="s">
        <v>245</v>
      </c>
      <c r="D233" s="83">
        <v>1</v>
      </c>
      <c r="E233" s="12"/>
      <c r="F233" s="12">
        <f t="shared" ref="F233" si="9">(D233*E233)</f>
        <v>0</v>
      </c>
    </row>
    <row r="234" spans="1:6" s="18" customFormat="1" x14ac:dyDescent="0.25">
      <c r="A234" s="89" t="s">
        <v>852</v>
      </c>
      <c r="B234" s="14" t="s">
        <v>853</v>
      </c>
      <c r="C234" s="10" t="s">
        <v>245</v>
      </c>
      <c r="D234" s="83">
        <v>1</v>
      </c>
      <c r="E234" s="12"/>
      <c r="F234" s="12">
        <f t="shared" ref="F234" si="10">(D234*E234)</f>
        <v>0</v>
      </c>
    </row>
    <row r="236" spans="1:6" s="18" customFormat="1" ht="90" x14ac:dyDescent="0.25">
      <c r="A236" s="19" t="s">
        <v>494</v>
      </c>
      <c r="B236" s="32" t="s">
        <v>857</v>
      </c>
    </row>
    <row r="237" spans="1:6" s="18" customFormat="1" ht="45" x14ac:dyDescent="0.25">
      <c r="A237" s="19"/>
      <c r="B237" s="17" t="s">
        <v>854</v>
      </c>
    </row>
    <row r="238" spans="1:6" s="18" customFormat="1" ht="30" x14ac:dyDescent="0.25">
      <c r="A238" s="19"/>
      <c r="B238" s="17" t="s">
        <v>855</v>
      </c>
    </row>
    <row r="239" spans="1:6" s="18" customFormat="1" ht="30" x14ac:dyDescent="0.25">
      <c r="A239" s="19"/>
      <c r="B239" s="17" t="s">
        <v>856</v>
      </c>
    </row>
    <row r="240" spans="1:6" s="18" customFormat="1" x14ac:dyDescent="0.25">
      <c r="A240" s="49" t="s">
        <v>858</v>
      </c>
      <c r="B240" s="14" t="s">
        <v>924</v>
      </c>
      <c r="C240" s="10" t="s">
        <v>245</v>
      </c>
      <c r="D240" s="83">
        <v>5</v>
      </c>
      <c r="E240" s="12"/>
      <c r="F240" s="12">
        <f>(D240*E240)</f>
        <v>0</v>
      </c>
    </row>
    <row r="241" spans="1:6" s="18" customFormat="1" x14ac:dyDescent="0.25">
      <c r="A241" s="49" t="s">
        <v>859</v>
      </c>
      <c r="B241" s="14" t="s">
        <v>860</v>
      </c>
      <c r="C241" s="10" t="s">
        <v>245</v>
      </c>
      <c r="D241" s="83">
        <v>5</v>
      </c>
      <c r="E241" s="12"/>
      <c r="F241" s="12">
        <f>(D241*E241)</f>
        <v>0</v>
      </c>
    </row>
    <row r="243" spans="1:6" s="18" customFormat="1" x14ac:dyDescent="0.25">
      <c r="A243" s="19"/>
      <c r="B243" s="50" t="s">
        <v>382</v>
      </c>
    </row>
    <row r="244" spans="1:6" s="18" customFormat="1" x14ac:dyDescent="0.25">
      <c r="A244" s="19"/>
    </row>
    <row r="245" spans="1:6" s="20" customFormat="1" ht="30" x14ac:dyDescent="0.25">
      <c r="A245" s="19" t="s">
        <v>495</v>
      </c>
      <c r="B245" s="17" t="s">
        <v>861</v>
      </c>
    </row>
    <row r="246" spans="1:6" s="20" customFormat="1" ht="45" x14ac:dyDescent="0.25">
      <c r="B246" s="17" t="s">
        <v>376</v>
      </c>
    </row>
    <row r="247" spans="1:6" s="20" customFormat="1" ht="60" x14ac:dyDescent="0.25">
      <c r="B247" s="17" t="s">
        <v>377</v>
      </c>
    </row>
    <row r="248" spans="1:6" s="20" customFormat="1" x14ac:dyDescent="0.25">
      <c r="B248" s="17" t="s">
        <v>383</v>
      </c>
    </row>
    <row r="249" spans="1:6" s="20" customFormat="1" ht="106.5" customHeight="1" x14ac:dyDescent="0.25">
      <c r="B249" s="17" t="s">
        <v>378</v>
      </c>
    </row>
    <row r="250" spans="1:6" s="20" customFormat="1" ht="75" x14ac:dyDescent="0.25">
      <c r="B250" s="17" t="s">
        <v>532</v>
      </c>
    </row>
    <row r="251" spans="1:6" s="20" customFormat="1" ht="105" x14ac:dyDescent="0.25">
      <c r="B251" s="17" t="s">
        <v>379</v>
      </c>
    </row>
    <row r="252" spans="1:6" s="20" customFormat="1" ht="30" x14ac:dyDescent="0.25">
      <c r="B252" s="17" t="s">
        <v>374</v>
      </c>
    </row>
    <row r="253" spans="1:6" s="20" customFormat="1" ht="75" x14ac:dyDescent="0.25">
      <c r="B253" s="17" t="s">
        <v>380</v>
      </c>
    </row>
    <row r="254" spans="1:6" s="20" customFormat="1" ht="45" customHeight="1" x14ac:dyDescent="0.25">
      <c r="B254" s="17" t="s">
        <v>368</v>
      </c>
    </row>
    <row r="255" spans="1:6" s="20" customFormat="1" ht="15" customHeight="1" x14ac:dyDescent="0.25">
      <c r="B255" s="17" t="s">
        <v>240</v>
      </c>
    </row>
    <row r="256" spans="1:6" s="18" customFormat="1" ht="45" x14ac:dyDescent="0.25">
      <c r="A256" s="49" t="s">
        <v>384</v>
      </c>
      <c r="B256" s="14" t="s">
        <v>863</v>
      </c>
      <c r="C256" s="10" t="s">
        <v>245</v>
      </c>
      <c r="D256" s="83">
        <v>1</v>
      </c>
      <c r="E256" s="12"/>
      <c r="F256" s="12">
        <f t="shared" ref="F256" si="11">(D256*E256)</f>
        <v>0</v>
      </c>
    </row>
    <row r="257" spans="1:6" s="18" customFormat="1" ht="30" x14ac:dyDescent="0.25">
      <c r="A257" s="49" t="s">
        <v>385</v>
      </c>
      <c r="B257" s="14" t="s">
        <v>864</v>
      </c>
      <c r="C257" s="10" t="s">
        <v>245</v>
      </c>
      <c r="D257" s="83">
        <v>1</v>
      </c>
      <c r="E257" s="12"/>
      <c r="F257" s="12">
        <f t="shared" ref="F257" si="12">(D257*E257)</f>
        <v>0</v>
      </c>
    </row>
    <row r="258" spans="1:6" s="18" customFormat="1" x14ac:dyDescent="0.25">
      <c r="A258" s="49" t="s">
        <v>386</v>
      </c>
      <c r="B258" s="14" t="s">
        <v>865</v>
      </c>
      <c r="C258" s="10" t="s">
        <v>245</v>
      </c>
      <c r="D258" s="83">
        <v>1</v>
      </c>
      <c r="E258" s="12"/>
      <c r="F258" s="12">
        <f t="shared" ref="F258" si="13">(D258*E258)</f>
        <v>0</v>
      </c>
    </row>
    <row r="259" spans="1:6" ht="15.75" customHeight="1" x14ac:dyDescent="0.25"/>
    <row r="260" spans="1:6" s="18" customFormat="1" x14ac:dyDescent="0.25">
      <c r="A260" s="19"/>
      <c r="B260" s="50" t="s">
        <v>387</v>
      </c>
    </row>
    <row r="262" spans="1:6" s="18" customFormat="1" ht="93" customHeight="1" x14ac:dyDescent="0.25">
      <c r="A262" s="19" t="s">
        <v>496</v>
      </c>
      <c r="B262" s="17" t="s">
        <v>873</v>
      </c>
      <c r="C262" s="33"/>
      <c r="D262" s="34"/>
      <c r="E262" s="34"/>
      <c r="F262" s="34"/>
    </row>
    <row r="263" spans="1:6" s="18" customFormat="1" ht="30" x14ac:dyDescent="0.25">
      <c r="A263" s="19"/>
      <c r="B263" s="17" t="s">
        <v>871</v>
      </c>
      <c r="C263" s="33"/>
      <c r="D263" s="34"/>
      <c r="E263" s="34"/>
      <c r="F263" s="34"/>
    </row>
    <row r="264" spans="1:6" s="18" customFormat="1" ht="30" x14ac:dyDescent="0.25">
      <c r="A264" s="19"/>
      <c r="B264" s="17" t="s">
        <v>872</v>
      </c>
      <c r="C264" s="33"/>
      <c r="D264" s="34"/>
      <c r="E264" s="34"/>
      <c r="F264" s="34"/>
    </row>
    <row r="265" spans="1:6" s="18" customFormat="1" x14ac:dyDescent="0.25">
      <c r="A265" s="49" t="s">
        <v>388</v>
      </c>
      <c r="B265" s="14" t="s">
        <v>866</v>
      </c>
      <c r="C265" s="10" t="s">
        <v>245</v>
      </c>
      <c r="D265" s="83">
        <v>1</v>
      </c>
      <c r="E265" s="12"/>
      <c r="F265" s="12">
        <f>(D265*E265)</f>
        <v>0</v>
      </c>
    </row>
    <row r="266" spans="1:6" s="18" customFormat="1" x14ac:dyDescent="0.25">
      <c r="A266" s="49" t="s">
        <v>867</v>
      </c>
      <c r="B266" s="14" t="s">
        <v>868</v>
      </c>
      <c r="C266" s="10" t="s">
        <v>245</v>
      </c>
      <c r="D266" s="83">
        <v>1</v>
      </c>
      <c r="E266" s="12"/>
      <c r="F266" s="12">
        <f>(D266*E266)</f>
        <v>0</v>
      </c>
    </row>
    <row r="267" spans="1:6" s="18" customFormat="1" x14ac:dyDescent="0.25">
      <c r="A267" s="49" t="s">
        <v>869</v>
      </c>
      <c r="B267" s="14" t="s">
        <v>870</v>
      </c>
      <c r="C267" s="10" t="s">
        <v>245</v>
      </c>
      <c r="D267" s="83">
        <v>1</v>
      </c>
      <c r="E267" s="12"/>
      <c r="F267" s="12">
        <f>(D267*E267)</f>
        <v>0</v>
      </c>
    </row>
    <row r="269" spans="1:6" s="18" customFormat="1" x14ac:dyDescent="0.25">
      <c r="A269" s="19"/>
      <c r="B269" s="50" t="s">
        <v>389</v>
      </c>
    </row>
    <row r="270" spans="1:6" s="4" customFormat="1" x14ac:dyDescent="0.25">
      <c r="A270" s="19"/>
      <c r="E270" s="5"/>
    </row>
    <row r="271" spans="1:6" s="18" customFormat="1" ht="45" x14ac:dyDescent="0.25">
      <c r="A271" s="19" t="s">
        <v>375</v>
      </c>
      <c r="B271" s="32" t="s">
        <v>874</v>
      </c>
      <c r="C271" s="33"/>
      <c r="D271" s="34"/>
      <c r="E271" s="34"/>
      <c r="F271" s="34"/>
    </row>
    <row r="272" spans="1:6" s="3" customFormat="1" ht="120" x14ac:dyDescent="0.25">
      <c r="A272" s="36"/>
      <c r="B272" s="42" t="s">
        <v>876</v>
      </c>
      <c r="C272" s="38"/>
      <c r="D272" s="34"/>
      <c r="E272" s="65"/>
      <c r="F272" s="65"/>
    </row>
    <row r="273" spans="1:6" s="3" customFormat="1" ht="45" x14ac:dyDescent="0.25">
      <c r="A273" s="36"/>
      <c r="B273" s="42" t="s">
        <v>875</v>
      </c>
      <c r="C273" s="38"/>
      <c r="D273" s="34"/>
      <c r="E273" s="65"/>
      <c r="F273" s="65"/>
    </row>
    <row r="274" spans="1:6" s="3" customFormat="1" ht="75" x14ac:dyDescent="0.25">
      <c r="A274" s="36"/>
      <c r="B274" s="42" t="s">
        <v>879</v>
      </c>
      <c r="C274" s="38"/>
      <c r="D274" s="34"/>
      <c r="E274" s="65"/>
      <c r="F274" s="65"/>
    </row>
    <row r="275" spans="1:6" s="3" customFormat="1" x14ac:dyDescent="0.25">
      <c r="A275" s="36"/>
      <c r="B275" s="42" t="s">
        <v>877</v>
      </c>
      <c r="C275" s="38"/>
      <c r="D275" s="34"/>
      <c r="E275" s="65"/>
      <c r="F275" s="65"/>
    </row>
    <row r="276" spans="1:6" s="3" customFormat="1" ht="90" x14ac:dyDescent="0.25">
      <c r="A276" s="36"/>
      <c r="B276" s="42" t="s">
        <v>878</v>
      </c>
      <c r="C276" s="38"/>
      <c r="D276" s="34"/>
      <c r="E276" s="65"/>
      <c r="F276" s="65"/>
    </row>
    <row r="277" spans="1:6" s="18" customFormat="1" ht="90" x14ac:dyDescent="0.25">
      <c r="A277" s="19"/>
      <c r="B277" s="17" t="s">
        <v>880</v>
      </c>
      <c r="C277" s="33"/>
      <c r="D277" s="34"/>
      <c r="E277" s="34"/>
      <c r="F277" s="34"/>
    </row>
    <row r="278" spans="1:6" s="18" customFormat="1" ht="45" x14ac:dyDescent="0.25">
      <c r="A278" s="49" t="s">
        <v>943</v>
      </c>
      <c r="B278" s="14" t="s">
        <v>944</v>
      </c>
      <c r="C278" s="10" t="s">
        <v>245</v>
      </c>
      <c r="D278" s="83">
        <v>1</v>
      </c>
      <c r="E278" s="12"/>
      <c r="F278" s="12">
        <f t="shared" ref="F278" si="14">(D278*E278)</f>
        <v>0</v>
      </c>
    </row>
    <row r="279" spans="1:6" s="18" customFormat="1" x14ac:dyDescent="0.25">
      <c r="A279" s="49" t="s">
        <v>881</v>
      </c>
      <c r="B279" s="14" t="s">
        <v>882</v>
      </c>
      <c r="C279" s="10" t="s">
        <v>245</v>
      </c>
      <c r="D279" s="83">
        <v>3</v>
      </c>
      <c r="E279" s="12"/>
      <c r="F279" s="12">
        <f t="shared" ref="F279:F287" si="15">(D279*E279)</f>
        <v>0</v>
      </c>
    </row>
    <row r="280" spans="1:6" s="18" customFormat="1" x14ac:dyDescent="0.25">
      <c r="A280" s="49" t="s">
        <v>945</v>
      </c>
      <c r="B280" s="14" t="s">
        <v>946</v>
      </c>
      <c r="C280" s="10" t="s">
        <v>245</v>
      </c>
      <c r="D280" s="83">
        <v>1</v>
      </c>
      <c r="E280" s="12"/>
      <c r="F280" s="12">
        <f>(D280*E280)</f>
        <v>0</v>
      </c>
    </row>
    <row r="281" spans="1:6" s="18" customFormat="1" x14ac:dyDescent="0.25">
      <c r="A281" s="49" t="s">
        <v>947</v>
      </c>
      <c r="B281" s="14" t="s">
        <v>948</v>
      </c>
      <c r="C281" s="10" t="s">
        <v>245</v>
      </c>
      <c r="D281" s="83">
        <v>1</v>
      </c>
      <c r="E281" s="12"/>
      <c r="F281" s="12">
        <f>(D281*E281)</f>
        <v>0</v>
      </c>
    </row>
    <row r="282" spans="1:6" s="18" customFormat="1" ht="45" x14ac:dyDescent="0.25">
      <c r="A282" s="49" t="s">
        <v>949</v>
      </c>
      <c r="B282" s="14" t="s">
        <v>950</v>
      </c>
      <c r="C282" s="10" t="s">
        <v>245</v>
      </c>
      <c r="D282" s="83">
        <v>1</v>
      </c>
      <c r="E282" s="12"/>
      <c r="F282" s="12">
        <f>(D282*E282)</f>
        <v>0</v>
      </c>
    </row>
    <row r="283" spans="1:6" s="18" customFormat="1" ht="45" x14ac:dyDescent="0.25">
      <c r="A283" s="49" t="s">
        <v>951</v>
      </c>
      <c r="B283" s="14" t="s">
        <v>952</v>
      </c>
      <c r="C283" s="10" t="s">
        <v>245</v>
      </c>
      <c r="D283" s="83">
        <v>1</v>
      </c>
      <c r="E283" s="12"/>
      <c r="F283" s="12">
        <f>(D283*E283)</f>
        <v>0</v>
      </c>
    </row>
    <row r="284" spans="1:6" s="18" customFormat="1" ht="30" x14ac:dyDescent="0.25">
      <c r="A284" s="49" t="s">
        <v>883</v>
      </c>
      <c r="B284" s="14" t="s">
        <v>884</v>
      </c>
      <c r="C284" s="10" t="s">
        <v>245</v>
      </c>
      <c r="D284" s="83">
        <v>1</v>
      </c>
      <c r="E284" s="12"/>
      <c r="F284" s="12">
        <f t="shared" si="15"/>
        <v>0</v>
      </c>
    </row>
    <row r="285" spans="1:6" s="18" customFormat="1" ht="45" x14ac:dyDescent="0.25">
      <c r="A285" s="49" t="s">
        <v>390</v>
      </c>
      <c r="B285" s="14" t="s">
        <v>885</v>
      </c>
      <c r="C285" s="10" t="s">
        <v>245</v>
      </c>
      <c r="D285" s="83">
        <v>1</v>
      </c>
      <c r="E285" s="12"/>
      <c r="F285" s="12">
        <f t="shared" si="15"/>
        <v>0</v>
      </c>
    </row>
    <row r="286" spans="1:6" s="18" customFormat="1" ht="47.25" customHeight="1" x14ac:dyDescent="0.25">
      <c r="A286" s="49" t="s">
        <v>391</v>
      </c>
      <c r="B286" s="14" t="s">
        <v>886</v>
      </c>
      <c r="C286" s="10" t="s">
        <v>245</v>
      </c>
      <c r="D286" s="83">
        <v>1</v>
      </c>
      <c r="E286" s="12"/>
      <c r="F286" s="12">
        <f t="shared" si="15"/>
        <v>0</v>
      </c>
    </row>
    <row r="287" spans="1:6" s="18" customFormat="1" ht="30" x14ac:dyDescent="0.25">
      <c r="A287" s="49" t="s">
        <v>392</v>
      </c>
      <c r="B287" s="14" t="s">
        <v>887</v>
      </c>
      <c r="C287" s="10" t="s">
        <v>245</v>
      </c>
      <c r="D287" s="83">
        <v>1</v>
      </c>
      <c r="E287" s="12"/>
      <c r="F287" s="12">
        <f t="shared" si="15"/>
        <v>0</v>
      </c>
    </row>
    <row r="288" spans="1:6" s="3" customFormat="1" x14ac:dyDescent="0.25">
      <c r="A288" s="36"/>
      <c r="B288" s="42"/>
      <c r="C288" s="38"/>
      <c r="D288" s="34"/>
      <c r="E288" s="65"/>
      <c r="F288" s="65"/>
    </row>
    <row r="289" spans="1:6" s="18" customFormat="1" x14ac:dyDescent="0.25">
      <c r="A289" s="19"/>
      <c r="B289" s="50" t="s">
        <v>393</v>
      </c>
    </row>
    <row r="290" spans="1:6" s="18" customFormat="1" x14ac:dyDescent="0.25">
      <c r="A290" s="19"/>
    </row>
    <row r="291" spans="1:6" s="18" customFormat="1" ht="60" x14ac:dyDescent="0.25">
      <c r="A291" s="90" t="s">
        <v>497</v>
      </c>
      <c r="B291" s="17" t="s">
        <v>888</v>
      </c>
      <c r="C291" s="33"/>
      <c r="D291" s="34"/>
      <c r="E291" s="34"/>
      <c r="F291" s="34"/>
    </row>
    <row r="292" spans="1:6" s="18" customFormat="1" ht="75" x14ac:dyDescent="0.25">
      <c r="A292" s="49" t="s">
        <v>260</v>
      </c>
      <c r="B292" s="14" t="s">
        <v>394</v>
      </c>
      <c r="C292" s="10" t="s">
        <v>281</v>
      </c>
      <c r="D292" s="11">
        <v>8.9600000000000009</v>
      </c>
      <c r="E292" s="12"/>
      <c r="F292" s="12">
        <f>(D292*E292)</f>
        <v>0</v>
      </c>
    </row>
    <row r="293" spans="1:6" s="18" customFormat="1" ht="61.5" customHeight="1" x14ac:dyDescent="0.25">
      <c r="A293" s="19" t="s">
        <v>261</v>
      </c>
      <c r="B293" s="17" t="s">
        <v>395</v>
      </c>
    </row>
    <row r="294" spans="1:6" s="18" customFormat="1" x14ac:dyDescent="0.25">
      <c r="A294" s="49"/>
      <c r="B294" s="14" t="s">
        <v>396</v>
      </c>
      <c r="C294" s="10" t="s">
        <v>245</v>
      </c>
      <c r="D294" s="11">
        <v>2</v>
      </c>
      <c r="E294" s="12"/>
      <c r="F294" s="12">
        <f>(D294*E294)</f>
        <v>0</v>
      </c>
    </row>
    <row r="295" spans="1:6" s="18" customFormat="1" ht="15.75" customHeight="1" x14ac:dyDescent="0.25">
      <c r="A295" s="19"/>
      <c r="B295" s="17" t="s">
        <v>240</v>
      </c>
    </row>
    <row r="297" spans="1:6" s="41" customFormat="1" ht="15.75" thickBot="1" x14ac:dyDescent="0.3">
      <c r="A297" s="43"/>
      <c r="B297" s="44" t="s">
        <v>175</v>
      </c>
      <c r="C297" s="43"/>
      <c r="D297" s="47"/>
      <c r="E297" s="106">
        <f>SUM(F214:F296)</f>
        <v>0</v>
      </c>
      <c r="F297" s="106"/>
    </row>
    <row r="298" spans="1:6" s="41" customFormat="1" ht="15.75" thickTop="1" x14ac:dyDescent="0.25">
      <c r="D298" s="20"/>
    </row>
    <row r="299" spans="1:6" s="41" customFormat="1" x14ac:dyDescent="0.25">
      <c r="D299" s="20"/>
    </row>
    <row r="300" spans="1:6" s="41" customFormat="1" x14ac:dyDescent="0.25">
      <c r="A300" s="45" t="s">
        <v>103</v>
      </c>
      <c r="B300" s="45" t="s">
        <v>176</v>
      </c>
      <c r="C300" s="46" t="s">
        <v>89</v>
      </c>
      <c r="D300" s="27" t="s">
        <v>90</v>
      </c>
      <c r="E300" s="46" t="s">
        <v>91</v>
      </c>
      <c r="F300" s="46" t="s">
        <v>92</v>
      </c>
    </row>
    <row r="301" spans="1:6" s="41" customFormat="1" x14ac:dyDescent="0.25">
      <c r="D301" s="20"/>
    </row>
    <row r="302" spans="1:6" s="3" customFormat="1" ht="61.5" customHeight="1" x14ac:dyDescent="0.25">
      <c r="A302" s="41"/>
      <c r="B302" s="104" t="s">
        <v>177</v>
      </c>
      <c r="C302" s="104"/>
      <c r="D302" s="104"/>
      <c r="E302" s="104"/>
      <c r="F302" s="104"/>
    </row>
    <row r="303" spans="1:6" s="3" customFormat="1" ht="89.25" customHeight="1" x14ac:dyDescent="0.25">
      <c r="A303" s="41"/>
      <c r="B303" s="104" t="s">
        <v>178</v>
      </c>
      <c r="C303" s="104"/>
      <c r="D303" s="104"/>
      <c r="E303" s="104"/>
      <c r="F303" s="104"/>
    </row>
    <row r="304" spans="1:6" s="3" customFormat="1" ht="61.5" customHeight="1" x14ac:dyDescent="0.25">
      <c r="A304" s="41"/>
      <c r="B304" s="104" t="s">
        <v>179</v>
      </c>
      <c r="C304" s="104"/>
      <c r="D304" s="104"/>
      <c r="E304" s="104"/>
      <c r="F304" s="104"/>
    </row>
    <row r="305" spans="1:6" s="3" customFormat="1" ht="90" customHeight="1" x14ac:dyDescent="0.25">
      <c r="A305" s="41"/>
      <c r="B305" s="104" t="s">
        <v>180</v>
      </c>
      <c r="C305" s="104"/>
      <c r="D305" s="104"/>
      <c r="E305" s="104"/>
      <c r="F305" s="104"/>
    </row>
    <row r="306" spans="1:6" s="3" customFormat="1" ht="77.25" customHeight="1" x14ac:dyDescent="0.25">
      <c r="A306" s="41"/>
      <c r="B306" s="104" t="s">
        <v>181</v>
      </c>
      <c r="C306" s="104"/>
      <c r="D306" s="104"/>
      <c r="E306" s="104"/>
      <c r="F306" s="104"/>
    </row>
    <row r="307" spans="1:6" s="3" customFormat="1" ht="121.5" customHeight="1" x14ac:dyDescent="0.25">
      <c r="A307" s="36"/>
      <c r="B307" s="104" t="s">
        <v>182</v>
      </c>
      <c r="C307" s="104"/>
      <c r="D307" s="104"/>
      <c r="E307" s="104"/>
      <c r="F307" s="104"/>
    </row>
    <row r="308" spans="1:6" s="3" customFormat="1" ht="108" customHeight="1" x14ac:dyDescent="0.25">
      <c r="A308" s="36"/>
      <c r="B308" s="104" t="s">
        <v>183</v>
      </c>
      <c r="C308" s="104"/>
      <c r="D308" s="104"/>
      <c r="E308" s="104"/>
      <c r="F308" s="104"/>
    </row>
    <row r="309" spans="1:6" s="3" customFormat="1" ht="121.5" customHeight="1" x14ac:dyDescent="0.25">
      <c r="A309" s="36"/>
      <c r="B309" s="104" t="s">
        <v>184</v>
      </c>
      <c r="C309" s="104"/>
      <c r="D309" s="104"/>
      <c r="E309" s="104"/>
      <c r="F309" s="104"/>
    </row>
    <row r="311" spans="1:6" s="18" customFormat="1" ht="60" x14ac:dyDescent="0.25">
      <c r="A311" s="19" t="s">
        <v>397</v>
      </c>
      <c r="B311" s="17" t="s">
        <v>890</v>
      </c>
    </row>
    <row r="312" spans="1:6" s="18" customFormat="1" ht="60" x14ac:dyDescent="0.25">
      <c r="A312" s="19"/>
      <c r="B312" s="17" t="s">
        <v>290</v>
      </c>
    </row>
    <row r="313" spans="1:6" s="18" customFormat="1" ht="47.25" customHeight="1" x14ac:dyDescent="0.25">
      <c r="A313" s="49"/>
      <c r="B313" s="14" t="s">
        <v>291</v>
      </c>
      <c r="C313" s="10" t="s">
        <v>281</v>
      </c>
      <c r="D313" s="11">
        <v>36.47</v>
      </c>
      <c r="E313" s="12"/>
      <c r="F313" s="12">
        <f>(D313*E313)</f>
        <v>0</v>
      </c>
    </row>
    <row r="314" spans="1:6" x14ac:dyDescent="0.25">
      <c r="A314" s="6"/>
    </row>
    <row r="315" spans="1:6" s="18" customFormat="1" ht="45" x14ac:dyDescent="0.25">
      <c r="A315" s="19" t="s">
        <v>400</v>
      </c>
      <c r="B315" s="17" t="s">
        <v>891</v>
      </c>
      <c r="C315" s="33"/>
      <c r="D315" s="34"/>
      <c r="E315" s="34"/>
      <c r="F315" s="34"/>
    </row>
    <row r="316" spans="1:6" s="18" customFormat="1" ht="90" x14ac:dyDescent="0.25">
      <c r="A316" s="19"/>
      <c r="B316" s="17" t="s">
        <v>398</v>
      </c>
      <c r="C316" s="33"/>
      <c r="D316" s="34"/>
      <c r="E316" s="34"/>
      <c r="F316" s="34"/>
    </row>
    <row r="317" spans="1:6" s="18" customFormat="1" ht="135" x14ac:dyDescent="0.25">
      <c r="A317" s="49"/>
      <c r="B317" s="14" t="s">
        <v>895</v>
      </c>
      <c r="C317" s="10" t="s">
        <v>281</v>
      </c>
      <c r="D317" s="11">
        <v>105.55</v>
      </c>
      <c r="E317" s="12"/>
      <c r="F317" s="12">
        <f>(D317*E317)</f>
        <v>0</v>
      </c>
    </row>
    <row r="318" spans="1:6" s="18" customFormat="1" x14ac:dyDescent="0.25">
      <c r="A318" s="49" t="s">
        <v>1107</v>
      </c>
      <c r="B318" s="14" t="s">
        <v>399</v>
      </c>
      <c r="C318" s="10" t="s">
        <v>238</v>
      </c>
      <c r="D318" s="11">
        <v>82.96</v>
      </c>
      <c r="E318" s="12"/>
      <c r="F318" s="12">
        <f>(D318*E318)</f>
        <v>0</v>
      </c>
    </row>
    <row r="319" spans="1:6" s="18" customFormat="1" ht="15.75" customHeight="1" x14ac:dyDescent="0.25">
      <c r="A319" s="19"/>
      <c r="B319" s="17" t="s">
        <v>240</v>
      </c>
      <c r="C319" s="33"/>
      <c r="D319" s="34"/>
      <c r="E319" s="34"/>
      <c r="F319" s="34"/>
    </row>
    <row r="321" spans="1:6" s="41" customFormat="1" ht="46.5" customHeight="1" x14ac:dyDescent="0.25">
      <c r="A321" s="36" t="s">
        <v>986</v>
      </c>
      <c r="B321" s="42" t="s">
        <v>892</v>
      </c>
      <c r="D321" s="20"/>
    </row>
    <row r="322" spans="1:6" s="41" customFormat="1" ht="92.25" customHeight="1" x14ac:dyDescent="0.25">
      <c r="B322" s="42" t="s">
        <v>398</v>
      </c>
      <c r="D322" s="20"/>
    </row>
    <row r="323" spans="1:6" s="41" customFormat="1" ht="135" x14ac:dyDescent="0.25">
      <c r="A323" s="63"/>
      <c r="B323" s="37" t="s">
        <v>896</v>
      </c>
      <c r="C323" s="15" t="s">
        <v>610</v>
      </c>
      <c r="D323" s="83">
        <v>13.61</v>
      </c>
      <c r="E323" s="12"/>
      <c r="F323" s="12">
        <f>(D323*E323)</f>
        <v>0</v>
      </c>
    </row>
    <row r="324" spans="1:6" s="41" customFormat="1" ht="17.25" customHeight="1" x14ac:dyDescent="0.25">
      <c r="B324" s="42" t="s">
        <v>240</v>
      </c>
      <c r="D324" s="20"/>
    </row>
    <row r="326" spans="1:6" s="41" customFormat="1" ht="90" x14ac:dyDescent="0.25">
      <c r="A326" s="36" t="s">
        <v>498</v>
      </c>
      <c r="B326" s="42" t="s">
        <v>893</v>
      </c>
      <c r="D326" s="20"/>
    </row>
    <row r="327" spans="1:6" s="41" customFormat="1" ht="30" x14ac:dyDescent="0.25">
      <c r="B327" s="42" t="s">
        <v>402</v>
      </c>
      <c r="D327" s="20"/>
    </row>
    <row r="328" spans="1:6" s="41" customFormat="1" ht="46.5" customHeight="1" x14ac:dyDescent="0.25">
      <c r="B328" s="42" t="s">
        <v>403</v>
      </c>
      <c r="D328" s="20"/>
    </row>
    <row r="329" spans="1:6" s="41" customFormat="1" ht="75" x14ac:dyDescent="0.25">
      <c r="A329" s="63"/>
      <c r="B329" s="37" t="s">
        <v>894</v>
      </c>
      <c r="C329" s="15" t="s">
        <v>610</v>
      </c>
      <c r="D329" s="83">
        <v>14.81</v>
      </c>
      <c r="E329" s="12"/>
      <c r="F329" s="12">
        <f>(D329*E329)</f>
        <v>0</v>
      </c>
    </row>
    <row r="330" spans="1:6" s="20" customFormat="1" x14ac:dyDescent="0.25">
      <c r="A330" s="61" t="s">
        <v>1108</v>
      </c>
      <c r="B330" s="14" t="s">
        <v>404</v>
      </c>
      <c r="C330" s="10" t="s">
        <v>238</v>
      </c>
      <c r="D330" s="83">
        <v>26.4</v>
      </c>
      <c r="E330" s="12"/>
      <c r="F330" s="12">
        <f>(D330*E330)</f>
        <v>0</v>
      </c>
    </row>
    <row r="331" spans="1:6" s="20" customFormat="1" x14ac:dyDescent="0.25">
      <c r="A331" s="61" t="s">
        <v>1109</v>
      </c>
      <c r="B331" s="14" t="s">
        <v>399</v>
      </c>
      <c r="C331" s="10" t="s">
        <v>238</v>
      </c>
      <c r="D331" s="83">
        <v>10.24</v>
      </c>
      <c r="E331" s="12"/>
      <c r="F331" s="12">
        <f>(D331*E331)</f>
        <v>0</v>
      </c>
    </row>
    <row r="332" spans="1:6" s="20" customFormat="1" ht="14.25" customHeight="1" x14ac:dyDescent="0.25">
      <c r="B332" s="17" t="s">
        <v>240</v>
      </c>
    </row>
    <row r="333" spans="1:6" s="41" customFormat="1" x14ac:dyDescent="0.25">
      <c r="D333" s="20"/>
    </row>
    <row r="334" spans="1:6" s="41" customFormat="1" ht="75" x14ac:dyDescent="0.25">
      <c r="A334" s="36" t="s">
        <v>401</v>
      </c>
      <c r="B334" s="42" t="s">
        <v>897</v>
      </c>
      <c r="D334" s="20"/>
    </row>
    <row r="335" spans="1:6" s="41" customFormat="1" ht="75" x14ac:dyDescent="0.25">
      <c r="B335" s="42" t="s">
        <v>541</v>
      </c>
      <c r="D335" s="20"/>
    </row>
    <row r="336" spans="1:6" s="41" customFormat="1" ht="47.25" customHeight="1" x14ac:dyDescent="0.25">
      <c r="A336" s="63"/>
      <c r="B336" s="37" t="s">
        <v>407</v>
      </c>
      <c r="C336" s="15" t="s">
        <v>610</v>
      </c>
      <c r="D336" s="83">
        <v>90.3</v>
      </c>
      <c r="E336" s="12"/>
      <c r="F336" s="12">
        <f>(D336*E336)</f>
        <v>0</v>
      </c>
    </row>
    <row r="337" spans="1:6" s="41" customFormat="1" x14ac:dyDescent="0.25">
      <c r="A337" s="63" t="s">
        <v>1110</v>
      </c>
      <c r="B337" s="37" t="s">
        <v>408</v>
      </c>
      <c r="C337" s="15" t="s">
        <v>238</v>
      </c>
      <c r="D337" s="83">
        <v>48.51</v>
      </c>
      <c r="E337" s="12"/>
      <c r="F337" s="12">
        <f>(D337*E337)</f>
        <v>0</v>
      </c>
    </row>
    <row r="338" spans="1:6" s="41" customFormat="1" ht="15.75" customHeight="1" x14ac:dyDescent="0.25">
      <c r="B338" s="42" t="s">
        <v>240</v>
      </c>
      <c r="D338" s="20"/>
    </row>
    <row r="340" spans="1:6" s="41" customFormat="1" ht="15.75" thickBot="1" x14ac:dyDescent="0.3">
      <c r="A340" s="43"/>
      <c r="B340" s="44" t="s">
        <v>185</v>
      </c>
      <c r="C340" s="43"/>
      <c r="D340" s="47"/>
      <c r="E340" s="106">
        <f>SUM(F310:F339)</f>
        <v>0</v>
      </c>
      <c r="F340" s="106"/>
    </row>
    <row r="341" spans="1:6" s="41" customFormat="1" ht="15.75" thickTop="1" x14ac:dyDescent="0.25">
      <c r="D341" s="20"/>
    </row>
    <row r="342" spans="1:6" s="41" customFormat="1" x14ac:dyDescent="0.25">
      <c r="D342" s="20"/>
    </row>
    <row r="343" spans="1:6" s="41" customFormat="1" x14ac:dyDescent="0.25">
      <c r="A343" s="45" t="s">
        <v>112</v>
      </c>
      <c r="B343" s="45" t="s">
        <v>186</v>
      </c>
      <c r="C343" s="46" t="s">
        <v>89</v>
      </c>
      <c r="D343" s="27" t="s">
        <v>90</v>
      </c>
      <c r="E343" s="46" t="s">
        <v>91</v>
      </c>
      <c r="F343" s="46" t="s">
        <v>92</v>
      </c>
    </row>
    <row r="344" spans="1:6" s="41" customFormat="1" x14ac:dyDescent="0.25">
      <c r="D344" s="20"/>
    </row>
    <row r="345" spans="1:6" s="3" customFormat="1" ht="60.75" customHeight="1" x14ac:dyDescent="0.25">
      <c r="A345" s="36"/>
      <c r="B345" s="104" t="s">
        <v>187</v>
      </c>
      <c r="C345" s="104"/>
      <c r="D345" s="104"/>
      <c r="E345" s="104"/>
      <c r="F345" s="104"/>
    </row>
    <row r="346" spans="1:6" s="3" customFormat="1" ht="105.75" customHeight="1" x14ac:dyDescent="0.25">
      <c r="A346" s="36"/>
      <c r="B346" s="104" t="s">
        <v>188</v>
      </c>
      <c r="C346" s="104"/>
      <c r="D346" s="104"/>
      <c r="E346" s="104"/>
      <c r="F346" s="104"/>
    </row>
    <row r="347" spans="1:6" s="3" customFormat="1" ht="90.75" customHeight="1" x14ac:dyDescent="0.25">
      <c r="A347" s="36"/>
      <c r="B347" s="104" t="s">
        <v>189</v>
      </c>
      <c r="C347" s="104"/>
      <c r="D347" s="104"/>
      <c r="E347" s="104"/>
      <c r="F347" s="104"/>
    </row>
    <row r="348" spans="1:6" s="41" customFormat="1" x14ac:dyDescent="0.25">
      <c r="D348" s="20"/>
    </row>
    <row r="349" spans="1:6" s="18" customFormat="1" ht="60.75" customHeight="1" x14ac:dyDescent="0.25">
      <c r="A349" s="19" t="s">
        <v>409</v>
      </c>
      <c r="B349" s="17" t="s">
        <v>898</v>
      </c>
    </row>
    <row r="350" spans="1:6" s="18" customFormat="1" ht="108" customHeight="1" x14ac:dyDescent="0.25">
      <c r="A350" s="19"/>
      <c r="B350" s="17" t="s">
        <v>410</v>
      </c>
    </row>
    <row r="351" spans="1:6" s="18" customFormat="1" ht="75.75" customHeight="1" x14ac:dyDescent="0.25">
      <c r="A351" s="19"/>
      <c r="B351" s="17" t="s">
        <v>411</v>
      </c>
    </row>
    <row r="352" spans="1:6" s="18" customFormat="1" ht="91.5" customHeight="1" x14ac:dyDescent="0.25">
      <c r="A352" s="19"/>
      <c r="B352" s="17" t="s">
        <v>412</v>
      </c>
    </row>
    <row r="353" spans="1:6" s="18" customFormat="1" ht="90.75" customHeight="1" x14ac:dyDescent="0.25">
      <c r="A353" s="19"/>
      <c r="B353" s="17" t="s">
        <v>413</v>
      </c>
    </row>
    <row r="354" spans="1:6" s="3" customFormat="1" ht="30" x14ac:dyDescent="0.25">
      <c r="A354" s="36"/>
      <c r="B354" s="42" t="s">
        <v>422</v>
      </c>
      <c r="D354" s="18"/>
    </row>
    <row r="355" spans="1:6" s="3" customFormat="1" ht="30" x14ac:dyDescent="0.25">
      <c r="A355" s="36"/>
      <c r="B355" s="42" t="s">
        <v>900</v>
      </c>
      <c r="D355" s="18"/>
    </row>
    <row r="356" spans="1:6" s="3" customFormat="1" ht="45" x14ac:dyDescent="0.25">
      <c r="A356" s="13" t="s">
        <v>1111</v>
      </c>
      <c r="B356" s="37" t="s">
        <v>901</v>
      </c>
      <c r="C356" s="15" t="s">
        <v>610</v>
      </c>
      <c r="D356" s="11">
        <v>20.66</v>
      </c>
      <c r="E356" s="12"/>
      <c r="F356" s="12">
        <f>(D356*E356)</f>
        <v>0</v>
      </c>
    </row>
    <row r="357" spans="1:6" s="3" customFormat="1" ht="60" x14ac:dyDescent="0.25">
      <c r="A357" s="13" t="s">
        <v>1112</v>
      </c>
      <c r="B357" s="37" t="s">
        <v>542</v>
      </c>
      <c r="C357" s="15" t="s">
        <v>238</v>
      </c>
      <c r="D357" s="11">
        <v>24.53</v>
      </c>
      <c r="E357" s="12"/>
      <c r="F357" s="12">
        <f>(D357*E357)</f>
        <v>0</v>
      </c>
    </row>
    <row r="358" spans="1:6" s="3" customFormat="1" x14ac:dyDescent="0.25">
      <c r="A358" s="36"/>
      <c r="B358" s="3" t="s">
        <v>240</v>
      </c>
      <c r="D358" s="18"/>
    </row>
    <row r="359" spans="1:6" s="3" customFormat="1" x14ac:dyDescent="0.25">
      <c r="A359" s="36"/>
      <c r="D359" s="18"/>
    </row>
    <row r="360" spans="1:6" s="20" customFormat="1" ht="60.75" customHeight="1" x14ac:dyDescent="0.25">
      <c r="A360" s="19" t="s">
        <v>499</v>
      </c>
      <c r="B360" s="17" t="s">
        <v>899</v>
      </c>
    </row>
    <row r="361" spans="1:6" s="20" customFormat="1" ht="121.5" customHeight="1" x14ac:dyDescent="0.25">
      <c r="B361" s="17" t="s">
        <v>415</v>
      </c>
    </row>
    <row r="362" spans="1:6" s="20" customFormat="1" ht="45.75" customHeight="1" x14ac:dyDescent="0.25">
      <c r="B362" s="17" t="s">
        <v>416</v>
      </c>
    </row>
    <row r="363" spans="1:6" s="20" customFormat="1" ht="30" x14ac:dyDescent="0.25">
      <c r="B363" s="17" t="s">
        <v>417</v>
      </c>
    </row>
    <row r="364" spans="1:6" s="20" customFormat="1" ht="60" x14ac:dyDescent="0.25">
      <c r="B364" s="17" t="s">
        <v>418</v>
      </c>
    </row>
    <row r="365" spans="1:6" s="41" customFormat="1" ht="75" x14ac:dyDescent="0.25">
      <c r="B365" s="42" t="s">
        <v>419</v>
      </c>
      <c r="D365" s="20"/>
    </row>
    <row r="366" spans="1:6" s="41" customFormat="1" ht="105" x14ac:dyDescent="0.25">
      <c r="B366" s="42" t="s">
        <v>420</v>
      </c>
      <c r="D366" s="20"/>
    </row>
    <row r="367" spans="1:6" s="41" customFormat="1" ht="90" x14ac:dyDescent="0.25">
      <c r="A367" s="63" t="s">
        <v>1113</v>
      </c>
      <c r="B367" s="37" t="s">
        <v>421</v>
      </c>
      <c r="C367" s="15" t="s">
        <v>610</v>
      </c>
      <c r="D367" s="83">
        <v>30.01</v>
      </c>
      <c r="E367" s="12"/>
      <c r="F367" s="12">
        <f>(D367*E367)</f>
        <v>0</v>
      </c>
    </row>
    <row r="368" spans="1:6" s="3" customFormat="1" ht="60" x14ac:dyDescent="0.25">
      <c r="A368" s="13" t="s">
        <v>1114</v>
      </c>
      <c r="B368" s="37" t="s">
        <v>542</v>
      </c>
      <c r="C368" s="15" t="s">
        <v>238</v>
      </c>
      <c r="D368" s="11">
        <v>24.31</v>
      </c>
      <c r="E368" s="12"/>
      <c r="F368" s="12">
        <f>(D368*E368)</f>
        <v>0</v>
      </c>
    </row>
    <row r="369" spans="1:6" s="3" customFormat="1" x14ac:dyDescent="0.25">
      <c r="A369" s="36"/>
      <c r="B369" s="3" t="s">
        <v>240</v>
      </c>
      <c r="D369" s="18"/>
    </row>
    <row r="370" spans="1:6" s="41" customFormat="1" x14ac:dyDescent="0.25">
      <c r="A370" s="96"/>
      <c r="B370" s="42"/>
      <c r="C370" s="38"/>
      <c r="D370" s="97"/>
      <c r="E370" s="98"/>
      <c r="F370" s="98"/>
    </row>
    <row r="371" spans="1:6" s="50" customFormat="1" x14ac:dyDescent="0.25">
      <c r="A371" s="19" t="s">
        <v>414</v>
      </c>
      <c r="B371" s="32" t="s">
        <v>423</v>
      </c>
    </row>
    <row r="372" spans="1:6" s="3" customFormat="1" ht="76.5" customHeight="1" x14ac:dyDescent="0.25">
      <c r="A372" s="41"/>
      <c r="B372" s="42" t="s">
        <v>424</v>
      </c>
      <c r="C372" s="42"/>
      <c r="D372" s="17"/>
      <c r="E372" s="64"/>
      <c r="F372" s="42"/>
    </row>
    <row r="373" spans="1:6" s="3" customFormat="1" ht="30" x14ac:dyDescent="0.25">
      <c r="A373" s="13" t="s">
        <v>1115</v>
      </c>
      <c r="B373" s="37" t="s">
        <v>425</v>
      </c>
      <c r="C373" s="15" t="s">
        <v>610</v>
      </c>
      <c r="D373" s="11">
        <v>76.37</v>
      </c>
      <c r="E373" s="12"/>
      <c r="F373" s="12">
        <f>(D373*E373)</f>
        <v>0</v>
      </c>
    </row>
    <row r="374" spans="1:6" s="3" customFormat="1" ht="60" x14ac:dyDescent="0.25">
      <c r="A374" s="13" t="s">
        <v>1116</v>
      </c>
      <c r="B374" s="37" t="s">
        <v>542</v>
      </c>
      <c r="C374" s="15" t="s">
        <v>238</v>
      </c>
      <c r="D374" s="11">
        <v>21.3</v>
      </c>
      <c r="E374" s="12"/>
      <c r="F374" s="12">
        <f>(D374*E374)</f>
        <v>0</v>
      </c>
    </row>
    <row r="375" spans="1:6" s="3" customFormat="1" ht="15" customHeight="1" x14ac:dyDescent="0.25">
      <c r="A375" s="41"/>
      <c r="B375" s="42" t="s">
        <v>240</v>
      </c>
      <c r="C375" s="42"/>
      <c r="D375" s="17"/>
      <c r="E375" s="64"/>
      <c r="F375" s="42"/>
    </row>
    <row r="376" spans="1:6" s="3" customFormat="1" ht="15" customHeight="1" x14ac:dyDescent="0.25">
      <c r="A376" s="41"/>
      <c r="B376" s="42"/>
      <c r="C376" s="42"/>
      <c r="D376" s="17"/>
      <c r="E376" s="64"/>
      <c r="F376" s="42"/>
    </row>
    <row r="377" spans="1:6" s="3" customFormat="1" ht="75" x14ac:dyDescent="0.25">
      <c r="A377" s="19" t="s">
        <v>994</v>
      </c>
      <c r="B377" s="17" t="s">
        <v>906</v>
      </c>
      <c r="C377" s="42"/>
      <c r="D377" s="17"/>
      <c r="E377" s="64"/>
      <c r="F377" s="42"/>
    </row>
    <row r="378" spans="1:6" s="3" customFormat="1" ht="60" x14ac:dyDescent="0.25">
      <c r="A378" s="41"/>
      <c r="B378" s="42" t="s">
        <v>903</v>
      </c>
      <c r="C378" s="42"/>
      <c r="D378" s="17"/>
      <c r="E378" s="64"/>
      <c r="F378" s="42"/>
    </row>
    <row r="379" spans="1:6" s="3" customFormat="1" ht="30" x14ac:dyDescent="0.25">
      <c r="A379" s="41"/>
      <c r="B379" s="42" t="s">
        <v>904</v>
      </c>
      <c r="C379" s="42"/>
      <c r="D379" s="17"/>
      <c r="E379" s="64"/>
      <c r="F379" s="42"/>
    </row>
    <row r="380" spans="1:6" s="3" customFormat="1" ht="45" x14ac:dyDescent="0.25">
      <c r="A380" s="13"/>
      <c r="B380" s="37" t="s">
        <v>905</v>
      </c>
      <c r="C380" s="15" t="s">
        <v>610</v>
      </c>
      <c r="D380" s="11">
        <v>3.74</v>
      </c>
      <c r="E380" s="12"/>
      <c r="F380" s="12">
        <f>(D380*E380)</f>
        <v>0</v>
      </c>
    </row>
    <row r="381" spans="1:6" s="3" customFormat="1" ht="15" customHeight="1" x14ac:dyDescent="0.25">
      <c r="A381" s="41"/>
      <c r="B381" s="42" t="s">
        <v>240</v>
      </c>
      <c r="C381" s="42"/>
      <c r="D381" s="17"/>
      <c r="E381" s="64"/>
      <c r="F381" s="42"/>
    </row>
    <row r="383" spans="1:6" s="41" customFormat="1" ht="15.75" thickBot="1" x14ac:dyDescent="0.3">
      <c r="A383" s="43"/>
      <c r="B383" s="44" t="s">
        <v>190</v>
      </c>
      <c r="C383" s="43"/>
      <c r="D383" s="47"/>
      <c r="E383" s="106">
        <f>SUM(F348:F382)</f>
        <v>0</v>
      </c>
      <c r="F383" s="106"/>
    </row>
    <row r="384" spans="1:6" s="41" customFormat="1" ht="15.75" thickTop="1" x14ac:dyDescent="0.25">
      <c r="D384" s="20"/>
    </row>
    <row r="385" spans="1:6" s="41" customFormat="1" x14ac:dyDescent="0.25">
      <c r="D385" s="20"/>
    </row>
    <row r="386" spans="1:6" s="41" customFormat="1" x14ac:dyDescent="0.25">
      <c r="A386" s="45" t="s">
        <v>120</v>
      </c>
      <c r="B386" s="45" t="s">
        <v>476</v>
      </c>
      <c r="C386" s="46" t="s">
        <v>89</v>
      </c>
      <c r="D386" s="27" t="s">
        <v>90</v>
      </c>
      <c r="E386" s="46" t="s">
        <v>91</v>
      </c>
      <c r="F386" s="46" t="s">
        <v>92</v>
      </c>
    </row>
    <row r="387" spans="1:6" s="41" customFormat="1" x14ac:dyDescent="0.25">
      <c r="D387" s="20"/>
    </row>
    <row r="388" spans="1:6" s="20" customFormat="1" ht="106.5" customHeight="1" x14ac:dyDescent="0.25">
      <c r="A388" s="19" t="s">
        <v>434</v>
      </c>
      <c r="B388" s="17" t="s">
        <v>800</v>
      </c>
    </row>
    <row r="389" spans="1:6" s="20" customFormat="1" ht="30" x14ac:dyDescent="0.25">
      <c r="A389" s="19"/>
      <c r="B389" s="17" t="s">
        <v>794</v>
      </c>
    </row>
    <row r="390" spans="1:6" s="20" customFormat="1" ht="75" x14ac:dyDescent="0.25">
      <c r="A390" s="19"/>
      <c r="B390" s="17" t="s">
        <v>795</v>
      </c>
    </row>
    <row r="391" spans="1:6" s="18" customFormat="1" ht="45" x14ac:dyDescent="0.25">
      <c r="A391" s="19"/>
      <c r="B391" s="17" t="s">
        <v>796</v>
      </c>
    </row>
    <row r="392" spans="1:6" s="20" customFormat="1" ht="15" customHeight="1" x14ac:dyDescent="0.25">
      <c r="A392" s="61"/>
      <c r="B392" s="14" t="s">
        <v>240</v>
      </c>
      <c r="C392" s="10" t="s">
        <v>245</v>
      </c>
      <c r="D392" s="83">
        <v>1</v>
      </c>
      <c r="E392" s="12"/>
      <c r="F392" s="12">
        <f>(D392*E392)</f>
        <v>0</v>
      </c>
    </row>
    <row r="393" spans="1:6" s="20" customFormat="1" x14ac:dyDescent="0.25">
      <c r="A393" s="61" t="s">
        <v>1117</v>
      </c>
      <c r="B393" s="14" t="s">
        <v>798</v>
      </c>
      <c r="C393" s="10" t="s">
        <v>571</v>
      </c>
      <c r="D393" s="83">
        <v>21.21</v>
      </c>
      <c r="E393" s="35"/>
      <c r="F393" s="35"/>
    </row>
    <row r="394" spans="1:6" s="20" customFormat="1" x14ac:dyDescent="0.25">
      <c r="A394" s="61" t="s">
        <v>1118</v>
      </c>
      <c r="B394" s="14" t="s">
        <v>799</v>
      </c>
      <c r="C394" s="10" t="s">
        <v>571</v>
      </c>
      <c r="D394" s="83">
        <v>9.41</v>
      </c>
      <c r="E394" s="35"/>
      <c r="F394" s="35"/>
    </row>
    <row r="395" spans="1:6" s="20" customFormat="1" x14ac:dyDescent="0.25">
      <c r="A395" s="61" t="s">
        <v>1119</v>
      </c>
      <c r="B395" s="14" t="s">
        <v>797</v>
      </c>
      <c r="C395" s="10" t="s">
        <v>571</v>
      </c>
      <c r="D395" s="83">
        <v>2.02</v>
      </c>
      <c r="E395" s="35"/>
      <c r="F395" s="35"/>
    </row>
    <row r="396" spans="1:6" s="41" customFormat="1" x14ac:dyDescent="0.25">
      <c r="D396" s="20"/>
    </row>
    <row r="397" spans="1:6" s="20" customFormat="1" ht="45" x14ac:dyDescent="0.25">
      <c r="A397" s="19" t="s">
        <v>500</v>
      </c>
      <c r="B397" s="17" t="s">
        <v>801</v>
      </c>
    </row>
    <row r="398" spans="1:6" s="20" customFormat="1" ht="45" x14ac:dyDescent="0.25">
      <c r="A398" s="19"/>
      <c r="B398" s="17" t="s">
        <v>802</v>
      </c>
    </row>
    <row r="399" spans="1:6" s="20" customFormat="1" ht="30" x14ac:dyDescent="0.25">
      <c r="A399" s="19"/>
      <c r="B399" s="17" t="s">
        <v>803</v>
      </c>
    </row>
    <row r="400" spans="1:6" s="20" customFormat="1" ht="45" x14ac:dyDescent="0.25">
      <c r="A400" s="19"/>
      <c r="B400" s="17" t="s">
        <v>804</v>
      </c>
    </row>
    <row r="401" spans="1:6" s="20" customFormat="1" ht="45" x14ac:dyDescent="0.25">
      <c r="A401" s="19"/>
      <c r="B401" s="17" t="s">
        <v>805</v>
      </c>
    </row>
    <row r="402" spans="1:6" s="20" customFormat="1" ht="30" x14ac:dyDescent="0.25">
      <c r="A402" s="19"/>
      <c r="B402" s="17" t="s">
        <v>806</v>
      </c>
    </row>
    <row r="403" spans="1:6" s="20" customFormat="1" ht="45" x14ac:dyDescent="0.25">
      <c r="A403" s="19"/>
      <c r="B403" s="17" t="s">
        <v>807</v>
      </c>
    </row>
    <row r="404" spans="1:6" s="20" customFormat="1" ht="60" x14ac:dyDescent="0.25">
      <c r="A404" s="19"/>
      <c r="B404" s="17" t="s">
        <v>808</v>
      </c>
    </row>
    <row r="405" spans="1:6" s="20" customFormat="1" ht="30" x14ac:dyDescent="0.25">
      <c r="A405" s="19"/>
      <c r="B405" s="17" t="s">
        <v>809</v>
      </c>
    </row>
    <row r="406" spans="1:6" s="20" customFormat="1" x14ac:dyDescent="0.25">
      <c r="A406" s="19"/>
      <c r="B406" s="17" t="s">
        <v>810</v>
      </c>
    </row>
    <row r="407" spans="1:6" s="18" customFormat="1" ht="45" x14ac:dyDescent="0.25">
      <c r="A407" s="19"/>
      <c r="B407" s="17" t="s">
        <v>796</v>
      </c>
    </row>
    <row r="408" spans="1:6" s="20" customFormat="1" ht="17.25" customHeight="1" x14ac:dyDescent="0.25">
      <c r="A408" s="61"/>
      <c r="B408" s="14" t="s">
        <v>240</v>
      </c>
      <c r="C408" s="10" t="s">
        <v>571</v>
      </c>
      <c r="D408" s="83">
        <v>7.6</v>
      </c>
      <c r="E408" s="12"/>
      <c r="F408" s="12">
        <f>(D408*E408)</f>
        <v>0</v>
      </c>
    </row>
    <row r="409" spans="1:6" s="41" customFormat="1" x14ac:dyDescent="0.25">
      <c r="D409" s="20"/>
    </row>
    <row r="410" spans="1:6" s="20" customFormat="1" ht="75" x14ac:dyDescent="0.25">
      <c r="A410" s="19" t="s">
        <v>436</v>
      </c>
      <c r="B410" s="17" t="s">
        <v>811</v>
      </c>
    </row>
    <row r="411" spans="1:6" s="18" customFormat="1" ht="45" x14ac:dyDescent="0.25">
      <c r="A411" s="19"/>
      <c r="B411" s="17" t="s">
        <v>664</v>
      </c>
    </row>
    <row r="412" spans="1:6" s="18" customFormat="1" ht="75" x14ac:dyDescent="0.25">
      <c r="A412" s="19"/>
      <c r="B412" s="17" t="s">
        <v>661</v>
      </c>
    </row>
    <row r="413" spans="1:6" s="20" customFormat="1" ht="30" x14ac:dyDescent="0.25">
      <c r="A413" s="61"/>
      <c r="B413" s="14" t="s">
        <v>812</v>
      </c>
      <c r="C413" s="10" t="s">
        <v>245</v>
      </c>
      <c r="D413" s="83">
        <v>1</v>
      </c>
      <c r="E413" s="12"/>
      <c r="F413" s="12">
        <f>(D413*E413)</f>
        <v>0</v>
      </c>
    </row>
    <row r="415" spans="1:6" s="41" customFormat="1" ht="15.75" thickBot="1" x14ac:dyDescent="0.3">
      <c r="A415" s="43"/>
      <c r="B415" s="44" t="s">
        <v>477</v>
      </c>
      <c r="C415" s="43"/>
      <c r="D415" s="47"/>
      <c r="E415" s="106">
        <f>SUM(F387:F414)</f>
        <v>0</v>
      </c>
      <c r="F415" s="106"/>
    </row>
    <row r="416" spans="1:6" s="41" customFormat="1" ht="15.75" thickTop="1" x14ac:dyDescent="0.25">
      <c r="D416" s="20"/>
    </row>
    <row r="417" spans="1:6" s="41" customFormat="1" x14ac:dyDescent="0.25">
      <c r="D417" s="20"/>
    </row>
    <row r="418" spans="1:6" s="41" customFormat="1" x14ac:dyDescent="0.25">
      <c r="A418" s="45" t="s">
        <v>126</v>
      </c>
      <c r="B418" s="45" t="s">
        <v>191</v>
      </c>
      <c r="C418" s="46" t="s">
        <v>89</v>
      </c>
      <c r="D418" s="27" t="s">
        <v>90</v>
      </c>
      <c r="E418" s="46" t="s">
        <v>91</v>
      </c>
      <c r="F418" s="46" t="s">
        <v>92</v>
      </c>
    </row>
    <row r="419" spans="1:6" s="41" customFormat="1" x14ac:dyDescent="0.25">
      <c r="D419" s="20"/>
    </row>
    <row r="420" spans="1:6" s="3" customFormat="1" ht="92.25" customHeight="1" x14ac:dyDescent="0.25">
      <c r="A420" s="41"/>
      <c r="B420" s="104" t="s">
        <v>192</v>
      </c>
      <c r="C420" s="104"/>
      <c r="D420" s="104"/>
      <c r="E420" s="104"/>
      <c r="F420" s="104"/>
    </row>
    <row r="421" spans="1:6" s="3" customFormat="1" ht="60.75" customHeight="1" x14ac:dyDescent="0.25">
      <c r="A421" s="41"/>
      <c r="B421" s="104" t="s">
        <v>193</v>
      </c>
      <c r="C421" s="104"/>
      <c r="D421" s="104"/>
      <c r="E421" s="104"/>
      <c r="F421" s="104"/>
    </row>
    <row r="422" spans="1:6" s="3" customFormat="1" ht="120" customHeight="1" x14ac:dyDescent="0.25">
      <c r="A422" s="41"/>
      <c r="B422" s="104" t="s">
        <v>194</v>
      </c>
      <c r="C422" s="104"/>
      <c r="D422" s="104"/>
      <c r="E422" s="104"/>
      <c r="F422" s="104"/>
    </row>
    <row r="423" spans="1:6" s="3" customFormat="1" ht="91.5" customHeight="1" x14ac:dyDescent="0.25">
      <c r="A423" s="41"/>
      <c r="B423" s="104" t="s">
        <v>195</v>
      </c>
      <c r="C423" s="104"/>
      <c r="D423" s="104"/>
      <c r="E423" s="104"/>
      <c r="F423" s="104"/>
    </row>
    <row r="424" spans="1:6" s="3" customFormat="1" ht="105.75" customHeight="1" x14ac:dyDescent="0.25">
      <c r="A424" s="41"/>
      <c r="B424" s="104" t="s">
        <v>196</v>
      </c>
      <c r="C424" s="104"/>
      <c r="D424" s="104"/>
      <c r="E424" s="104"/>
      <c r="F424" s="104"/>
    </row>
    <row r="425" spans="1:6" s="3" customFormat="1" ht="90" customHeight="1" x14ac:dyDescent="0.25">
      <c r="A425" s="36"/>
      <c r="B425" s="104" t="s">
        <v>197</v>
      </c>
      <c r="C425" s="104"/>
      <c r="D425" s="104"/>
      <c r="E425" s="104"/>
      <c r="F425" s="104"/>
    </row>
    <row r="426" spans="1:6" s="3" customFormat="1" ht="77.25" customHeight="1" x14ac:dyDescent="0.25">
      <c r="A426" s="36"/>
      <c r="B426" s="104" t="s">
        <v>198</v>
      </c>
      <c r="C426" s="104"/>
      <c r="D426" s="104"/>
      <c r="E426" s="104"/>
      <c r="F426" s="104"/>
    </row>
    <row r="427" spans="1:6" s="3" customFormat="1" ht="60" customHeight="1" x14ac:dyDescent="0.25">
      <c r="A427" s="36"/>
      <c r="B427" s="104" t="s">
        <v>199</v>
      </c>
      <c r="C427" s="104"/>
      <c r="D427" s="104"/>
      <c r="E427" s="104"/>
      <c r="F427" s="104"/>
    </row>
    <row r="429" spans="1:6" s="3" customFormat="1" x14ac:dyDescent="0.25">
      <c r="A429" s="36"/>
      <c r="B429" s="51" t="s">
        <v>426</v>
      </c>
      <c r="D429" s="18"/>
    </row>
    <row r="431" spans="1:6" s="41" customFormat="1" ht="75" x14ac:dyDescent="0.25">
      <c r="A431" s="36" t="s">
        <v>302</v>
      </c>
      <c r="B431" s="42" t="s">
        <v>613</v>
      </c>
      <c r="D431" s="20"/>
    </row>
    <row r="432" spans="1:6" s="41" customFormat="1" ht="60.75" customHeight="1" x14ac:dyDescent="0.25">
      <c r="B432" s="42" t="s">
        <v>614</v>
      </c>
      <c r="D432" s="20"/>
    </row>
    <row r="433" spans="1:7" s="41" customFormat="1" ht="75" x14ac:dyDescent="0.25">
      <c r="B433" s="42" t="s">
        <v>428</v>
      </c>
      <c r="D433" s="20"/>
    </row>
    <row r="434" spans="1:7" s="41" customFormat="1" ht="60" x14ac:dyDescent="0.25">
      <c r="A434" s="63"/>
      <c r="B434" s="37" t="s">
        <v>442</v>
      </c>
      <c r="C434" s="15" t="s">
        <v>610</v>
      </c>
      <c r="D434" s="83">
        <v>23.72</v>
      </c>
      <c r="E434" s="12"/>
      <c r="F434" s="12">
        <f>(D434*E434)</f>
        <v>0</v>
      </c>
    </row>
    <row r="436" spans="1:7" s="41" customFormat="1" ht="90" x14ac:dyDescent="0.25">
      <c r="A436" s="36" t="s">
        <v>303</v>
      </c>
      <c r="B436" s="42" t="s">
        <v>932</v>
      </c>
      <c r="D436" s="20"/>
    </row>
    <row r="437" spans="1:7" s="41" customFormat="1" ht="75" x14ac:dyDescent="0.25">
      <c r="B437" s="42" t="s">
        <v>933</v>
      </c>
      <c r="D437" s="20"/>
    </row>
    <row r="438" spans="1:7" s="41" customFormat="1" ht="75" x14ac:dyDescent="0.25">
      <c r="B438" s="42" t="s">
        <v>428</v>
      </c>
      <c r="D438" s="20"/>
    </row>
    <row r="439" spans="1:7" s="41" customFormat="1" ht="60" x14ac:dyDescent="0.25">
      <c r="A439" s="63"/>
      <c r="B439" s="37" t="s">
        <v>442</v>
      </c>
      <c r="C439" s="15" t="s">
        <v>610</v>
      </c>
      <c r="D439" s="83">
        <v>13.36</v>
      </c>
      <c r="E439" s="12"/>
      <c r="F439" s="12">
        <f>(D439*E439)</f>
        <v>0</v>
      </c>
    </row>
    <row r="441" spans="1:7" s="41" customFormat="1" ht="90" x14ac:dyDescent="0.25">
      <c r="A441" s="36" t="s">
        <v>305</v>
      </c>
      <c r="B441" s="42" t="s">
        <v>615</v>
      </c>
      <c r="D441" s="20"/>
    </row>
    <row r="442" spans="1:7" s="41" customFormat="1" ht="60.75" customHeight="1" x14ac:dyDescent="0.25">
      <c r="B442" s="42" t="s">
        <v>616</v>
      </c>
      <c r="D442" s="20"/>
    </row>
    <row r="443" spans="1:7" s="41" customFormat="1" ht="75" x14ac:dyDescent="0.25">
      <c r="B443" s="42" t="s">
        <v>428</v>
      </c>
      <c r="D443" s="20"/>
      <c r="E443" s="20"/>
      <c r="F443" s="20"/>
      <c r="G443" s="20"/>
    </row>
    <row r="444" spans="1:7" s="41" customFormat="1" ht="60" x14ac:dyDescent="0.25">
      <c r="A444" s="63"/>
      <c r="B444" s="37" t="s">
        <v>442</v>
      </c>
      <c r="C444" s="15" t="s">
        <v>610</v>
      </c>
      <c r="D444" s="83">
        <v>28.96</v>
      </c>
      <c r="E444" s="12"/>
      <c r="F444" s="12">
        <f>(D444*E444)</f>
        <v>0</v>
      </c>
      <c r="G444" s="20"/>
    </row>
    <row r="446" spans="1:7" s="41" customFormat="1" ht="90" x14ac:dyDescent="0.25">
      <c r="A446" s="36" t="s">
        <v>306</v>
      </c>
      <c r="B446" s="42" t="s">
        <v>617</v>
      </c>
      <c r="D446" s="20"/>
    </row>
    <row r="447" spans="1:7" s="41" customFormat="1" ht="75" x14ac:dyDescent="0.25">
      <c r="B447" s="42" t="s">
        <v>618</v>
      </c>
      <c r="D447" s="20"/>
    </row>
    <row r="448" spans="1:7" s="41" customFormat="1" ht="75" x14ac:dyDescent="0.25">
      <c r="B448" s="42" t="s">
        <v>428</v>
      </c>
      <c r="D448" s="20"/>
    </row>
    <row r="449" spans="1:6" s="41" customFormat="1" ht="60" x14ac:dyDescent="0.25">
      <c r="A449" s="63"/>
      <c r="B449" s="37" t="s">
        <v>442</v>
      </c>
      <c r="C449" s="15" t="s">
        <v>610</v>
      </c>
      <c r="D449" s="83">
        <v>8.35</v>
      </c>
      <c r="E449" s="12"/>
      <c r="F449" s="12">
        <f>(D449*E449)</f>
        <v>0</v>
      </c>
    </row>
    <row r="451" spans="1:6" s="3" customFormat="1" x14ac:dyDescent="0.25">
      <c r="A451" s="36"/>
      <c r="B451" s="51" t="s">
        <v>889</v>
      </c>
      <c r="D451" s="18"/>
    </row>
    <row r="453" spans="1:6" s="18" customFormat="1" ht="195" x14ac:dyDescent="0.25">
      <c r="A453" s="19" t="s">
        <v>307</v>
      </c>
      <c r="B453" s="17" t="s">
        <v>921</v>
      </c>
    </row>
    <row r="454" spans="1:6" s="41" customFormat="1" ht="16.5" customHeight="1" x14ac:dyDescent="0.25">
      <c r="A454" s="63"/>
      <c r="B454" s="37" t="s">
        <v>240</v>
      </c>
      <c r="C454" s="15" t="s">
        <v>610</v>
      </c>
      <c r="D454" s="83">
        <v>313.27</v>
      </c>
      <c r="E454" s="12"/>
      <c r="F454" s="12">
        <f>(D454*E454)</f>
        <v>0</v>
      </c>
    </row>
    <row r="455" spans="1:6" s="18" customFormat="1" x14ac:dyDescent="0.25">
      <c r="A455" s="19"/>
      <c r="B455" s="17"/>
    </row>
    <row r="456" spans="1:6" s="18" customFormat="1" ht="195" x14ac:dyDescent="0.25">
      <c r="A456" s="19" t="s">
        <v>308</v>
      </c>
      <c r="B456" s="17" t="s">
        <v>922</v>
      </c>
    </row>
    <row r="457" spans="1:6" s="41" customFormat="1" ht="16.5" customHeight="1" x14ac:dyDescent="0.25">
      <c r="A457" s="63"/>
      <c r="B457" s="37" t="s">
        <v>240</v>
      </c>
      <c r="C457" s="15" t="s">
        <v>610</v>
      </c>
      <c r="D457" s="83">
        <v>8.7899999999999991</v>
      </c>
      <c r="E457" s="12"/>
      <c r="F457" s="12">
        <f>(D457*E457)</f>
        <v>0</v>
      </c>
    </row>
    <row r="458" spans="1:6" s="18" customFormat="1" x14ac:dyDescent="0.25">
      <c r="A458" s="19"/>
      <c r="B458" s="17"/>
    </row>
    <row r="459" spans="1:6" s="3" customFormat="1" x14ac:dyDescent="0.25">
      <c r="A459" s="36"/>
      <c r="B459" s="51" t="s">
        <v>429</v>
      </c>
      <c r="D459" s="18"/>
    </row>
    <row r="461" spans="1:6" s="18" customFormat="1" ht="60" x14ac:dyDescent="0.25">
      <c r="A461" s="19" t="s">
        <v>309</v>
      </c>
      <c r="B461" s="17" t="s">
        <v>907</v>
      </c>
    </row>
    <row r="462" spans="1:6" s="18" customFormat="1" ht="165" x14ac:dyDescent="0.25">
      <c r="A462" s="19"/>
      <c r="B462" s="17" t="s">
        <v>627</v>
      </c>
    </row>
    <row r="463" spans="1:6" s="18" customFormat="1" ht="122.25" customHeight="1" x14ac:dyDescent="0.25">
      <c r="A463" s="49"/>
      <c r="B463" s="14" t="s">
        <v>433</v>
      </c>
      <c r="C463" s="10" t="s">
        <v>281</v>
      </c>
      <c r="D463" s="11">
        <v>36.83</v>
      </c>
      <c r="E463" s="12"/>
      <c r="F463" s="12">
        <f>(D463*E463)</f>
        <v>0</v>
      </c>
    </row>
    <row r="464" spans="1:6" s="18" customFormat="1" ht="60.75" customHeight="1" x14ac:dyDescent="0.25">
      <c r="A464" s="19" t="s">
        <v>1120</v>
      </c>
      <c r="B464" s="17" t="s">
        <v>626</v>
      </c>
    </row>
    <row r="465" spans="1:6" s="18" customFormat="1" ht="90" x14ac:dyDescent="0.25">
      <c r="A465" s="19"/>
      <c r="B465" s="17" t="s">
        <v>908</v>
      </c>
    </row>
    <row r="466" spans="1:6" s="18" customFormat="1" ht="45" x14ac:dyDescent="0.25">
      <c r="A466" s="49"/>
      <c r="B466" s="14" t="s">
        <v>909</v>
      </c>
      <c r="C466" s="10" t="s">
        <v>281</v>
      </c>
      <c r="D466" s="11">
        <v>80.849999999999994</v>
      </c>
      <c r="E466" s="12"/>
      <c r="F466" s="12">
        <f>(D466*E466)</f>
        <v>0</v>
      </c>
    </row>
    <row r="467" spans="1:6" s="18" customFormat="1" x14ac:dyDescent="0.25">
      <c r="A467" s="49" t="s">
        <v>1121</v>
      </c>
      <c r="B467" s="14" t="s">
        <v>910</v>
      </c>
      <c r="C467" s="10" t="s">
        <v>238</v>
      </c>
      <c r="D467" s="11">
        <v>3.48</v>
      </c>
      <c r="E467" s="12"/>
      <c r="F467" s="12">
        <f>(D467*E467)</f>
        <v>0</v>
      </c>
    </row>
    <row r="468" spans="1:6" s="18" customFormat="1" ht="105" x14ac:dyDescent="0.25">
      <c r="A468" s="19"/>
      <c r="B468" s="17" t="s">
        <v>431</v>
      </c>
    </row>
    <row r="469" spans="1:6" s="18" customFormat="1" ht="30" x14ac:dyDescent="0.25">
      <c r="A469" s="19"/>
      <c r="B469" s="17" t="s">
        <v>432</v>
      </c>
    </row>
    <row r="470" spans="1:6" s="18" customFormat="1" ht="15" customHeight="1" x14ac:dyDescent="0.25">
      <c r="A470" s="19"/>
      <c r="B470" s="17" t="s">
        <v>240</v>
      </c>
    </row>
    <row r="471" spans="1:6" s="18" customFormat="1" x14ac:dyDescent="0.25">
      <c r="A471" s="19"/>
    </row>
    <row r="472" spans="1:6" s="3" customFormat="1" ht="47.25" customHeight="1" x14ac:dyDescent="0.25">
      <c r="A472" s="36" t="s">
        <v>310</v>
      </c>
      <c r="B472" s="42" t="s">
        <v>623</v>
      </c>
      <c r="D472" s="18"/>
    </row>
    <row r="473" spans="1:6" s="3" customFormat="1" ht="90" x14ac:dyDescent="0.25">
      <c r="A473" s="36"/>
      <c r="B473" s="42" t="s">
        <v>624</v>
      </c>
      <c r="D473" s="18"/>
    </row>
    <row r="474" spans="1:6" s="3" customFormat="1" ht="60" x14ac:dyDescent="0.25">
      <c r="A474" s="36"/>
      <c r="B474" s="42" t="s">
        <v>621</v>
      </c>
      <c r="D474" s="18"/>
    </row>
    <row r="475" spans="1:6" s="3" customFormat="1" ht="75" x14ac:dyDescent="0.25">
      <c r="A475" s="13"/>
      <c r="B475" s="37" t="s">
        <v>622</v>
      </c>
      <c r="C475" s="15" t="s">
        <v>571</v>
      </c>
      <c r="D475" s="11">
        <v>58.42</v>
      </c>
      <c r="E475" s="22"/>
      <c r="F475" s="22">
        <f>(D475*E475)</f>
        <v>0</v>
      </c>
    </row>
    <row r="476" spans="1:6" s="3" customFormat="1" ht="60.75" customHeight="1" x14ac:dyDescent="0.25">
      <c r="A476" s="36" t="s">
        <v>1122</v>
      </c>
      <c r="B476" s="42" t="s">
        <v>625</v>
      </c>
      <c r="C476" s="42"/>
      <c r="D476" s="17"/>
      <c r="E476" s="64"/>
      <c r="F476" s="42"/>
    </row>
    <row r="477" spans="1:6" s="3" customFormat="1" ht="60" x14ac:dyDescent="0.25">
      <c r="A477" s="41"/>
      <c r="B477" s="17" t="s">
        <v>620</v>
      </c>
      <c r="C477" s="42"/>
      <c r="D477" s="17"/>
      <c r="E477" s="64"/>
      <c r="F477" s="42"/>
    </row>
    <row r="478" spans="1:6" s="3" customFormat="1" ht="77.25" customHeight="1" x14ac:dyDescent="0.25">
      <c r="A478" s="13"/>
      <c r="B478" s="37" t="s">
        <v>430</v>
      </c>
      <c r="C478" s="15" t="s">
        <v>610</v>
      </c>
      <c r="D478" s="11">
        <v>117.42</v>
      </c>
      <c r="E478" s="12"/>
      <c r="F478" s="12">
        <f>(D478*E478)</f>
        <v>0</v>
      </c>
    </row>
    <row r="479" spans="1:6" s="3" customFormat="1" ht="30" x14ac:dyDescent="0.25">
      <c r="A479" s="41"/>
      <c r="B479" s="42" t="s">
        <v>432</v>
      </c>
      <c r="C479" s="42"/>
      <c r="D479" s="17"/>
      <c r="E479" s="64"/>
      <c r="F479" s="42"/>
    </row>
    <row r="480" spans="1:6" s="3" customFormat="1" ht="45" x14ac:dyDescent="0.25">
      <c r="A480" s="41"/>
      <c r="B480" s="42" t="s">
        <v>435</v>
      </c>
      <c r="C480" s="42"/>
      <c r="D480" s="17"/>
      <c r="E480" s="64"/>
      <c r="F480" s="42"/>
    </row>
    <row r="482" spans="1:6" s="3" customFormat="1" ht="45" x14ac:dyDescent="0.25">
      <c r="A482" s="36" t="s">
        <v>311</v>
      </c>
      <c r="B482" s="51" t="s">
        <v>619</v>
      </c>
      <c r="C482" s="42"/>
      <c r="D482" s="17"/>
      <c r="E482" s="64"/>
      <c r="F482" s="42"/>
    </row>
    <row r="483" spans="1:6" s="3" customFormat="1" ht="31.5" customHeight="1" x14ac:dyDescent="0.25">
      <c r="A483" s="41"/>
      <c r="B483" s="42" t="s">
        <v>437</v>
      </c>
      <c r="C483" s="42"/>
      <c r="D483" s="17"/>
      <c r="E483" s="64"/>
      <c r="F483" s="42"/>
    </row>
    <row r="484" spans="1:6" s="3" customFormat="1" ht="122.25" customHeight="1" x14ac:dyDescent="0.25">
      <c r="A484" s="13"/>
      <c r="B484" s="37" t="s">
        <v>438</v>
      </c>
      <c r="C484" s="15" t="s">
        <v>610</v>
      </c>
      <c r="D484" s="11">
        <v>13.61</v>
      </c>
      <c r="E484" s="12"/>
      <c r="F484" s="12">
        <f>(D484*E484)</f>
        <v>0</v>
      </c>
    </row>
    <row r="485" spans="1:6" s="3" customFormat="1" x14ac:dyDescent="0.25">
      <c r="A485" s="41"/>
      <c r="B485" s="42"/>
      <c r="C485" s="42"/>
      <c r="D485" s="17"/>
      <c r="E485" s="64"/>
      <c r="F485" s="42"/>
    </row>
    <row r="486" spans="1:6" s="3" customFormat="1" ht="30" x14ac:dyDescent="0.25">
      <c r="A486" s="36" t="s">
        <v>313</v>
      </c>
      <c r="B486" s="51" t="s">
        <v>913</v>
      </c>
      <c r="C486" s="42"/>
      <c r="D486" s="17"/>
      <c r="E486" s="64"/>
      <c r="F486" s="42"/>
    </row>
    <row r="487" spans="1:6" s="3" customFormat="1" ht="31.5" customHeight="1" x14ac:dyDescent="0.25">
      <c r="A487" s="41"/>
      <c r="B487" s="42" t="s">
        <v>914</v>
      </c>
      <c r="C487" s="42"/>
      <c r="D487" s="17"/>
      <c r="E487" s="64"/>
      <c r="F487" s="42"/>
    </row>
    <row r="488" spans="1:6" s="3" customFormat="1" ht="63.75" customHeight="1" x14ac:dyDescent="0.25">
      <c r="A488" s="13"/>
      <c r="B488" s="37" t="s">
        <v>915</v>
      </c>
      <c r="C488" s="15" t="s">
        <v>610</v>
      </c>
      <c r="D488" s="11">
        <v>5.15</v>
      </c>
      <c r="E488" s="12"/>
      <c r="F488" s="12">
        <f>(D488*E488)</f>
        <v>0</v>
      </c>
    </row>
    <row r="489" spans="1:6" s="3" customFormat="1" x14ac:dyDescent="0.25">
      <c r="A489" s="41"/>
      <c r="B489" s="42"/>
      <c r="C489" s="42"/>
      <c r="D489" s="17"/>
      <c r="E489" s="64"/>
      <c r="F489" s="42"/>
    </row>
    <row r="490" spans="1:6" s="18" customFormat="1" ht="60" x14ac:dyDescent="0.25">
      <c r="A490" s="19" t="s">
        <v>319</v>
      </c>
      <c r="B490" s="32" t="s">
        <v>609</v>
      </c>
      <c r="C490" s="33"/>
      <c r="D490" s="34"/>
      <c r="E490" s="34"/>
      <c r="F490" s="34"/>
    </row>
    <row r="491" spans="1:6" s="18" customFormat="1" ht="45" x14ac:dyDescent="0.25">
      <c r="A491" s="49"/>
      <c r="B491" s="14" t="s">
        <v>439</v>
      </c>
      <c r="C491" s="10" t="s">
        <v>245</v>
      </c>
      <c r="D491" s="11">
        <v>23</v>
      </c>
      <c r="E491" s="12"/>
      <c r="F491" s="12">
        <f>(D491*E491)</f>
        <v>0</v>
      </c>
    </row>
    <row r="492" spans="1:6" s="4" customFormat="1" x14ac:dyDescent="0.25">
      <c r="A492" s="19"/>
      <c r="E492" s="5"/>
    </row>
    <row r="493" spans="1:6" s="3" customFormat="1" x14ac:dyDescent="0.25">
      <c r="A493" s="36"/>
      <c r="B493" s="51" t="s">
        <v>911</v>
      </c>
      <c r="D493" s="18"/>
    </row>
    <row r="494" spans="1:6" s="4" customFormat="1" x14ac:dyDescent="0.25">
      <c r="A494" s="19"/>
      <c r="E494" s="5"/>
    </row>
    <row r="495" spans="1:6" s="3" customFormat="1" ht="75" x14ac:dyDescent="0.25">
      <c r="A495" s="13" t="s">
        <v>320</v>
      </c>
      <c r="B495" s="14" t="s">
        <v>912</v>
      </c>
      <c r="C495" s="15" t="s">
        <v>610</v>
      </c>
      <c r="D495" s="11">
        <v>20.11</v>
      </c>
      <c r="E495" s="12"/>
      <c r="F495" s="12">
        <f>(D495*E495)</f>
        <v>0</v>
      </c>
    </row>
    <row r="496" spans="1:6" s="4" customFormat="1" x14ac:dyDescent="0.25">
      <c r="A496" s="19"/>
      <c r="E496" s="5"/>
    </row>
    <row r="497" spans="1:6" s="18" customFormat="1" ht="135" x14ac:dyDescent="0.25">
      <c r="A497" s="19" t="s">
        <v>321</v>
      </c>
      <c r="B497" s="32" t="s">
        <v>917</v>
      </c>
      <c r="C497" s="33"/>
      <c r="D497" s="34"/>
      <c r="E497" s="34"/>
      <c r="F497" s="34"/>
    </row>
    <row r="498" spans="1:6" s="4" customFormat="1" x14ac:dyDescent="0.25">
      <c r="A498" s="19"/>
      <c r="B498" s="4" t="s">
        <v>916</v>
      </c>
      <c r="E498" s="5"/>
    </row>
    <row r="499" spans="1:6" s="3" customFormat="1" ht="16.5" customHeight="1" x14ac:dyDescent="0.25">
      <c r="A499" s="13"/>
      <c r="B499" s="14" t="s">
        <v>240</v>
      </c>
      <c r="C499" s="15" t="s">
        <v>610</v>
      </c>
      <c r="D499" s="11">
        <v>27.77</v>
      </c>
      <c r="E499" s="12"/>
      <c r="F499" s="12">
        <f>(D499*E499)</f>
        <v>0</v>
      </c>
    </row>
    <row r="500" spans="1:6" s="4" customFormat="1" x14ac:dyDescent="0.25">
      <c r="A500" s="19"/>
      <c r="E500" s="5"/>
    </row>
    <row r="501" spans="1:6" s="18" customFormat="1" ht="135" x14ac:dyDescent="0.25">
      <c r="A501" s="19" t="s">
        <v>324</v>
      </c>
      <c r="B501" s="32" t="s">
        <v>920</v>
      </c>
      <c r="C501" s="33"/>
      <c r="D501" s="34"/>
      <c r="E501" s="34"/>
      <c r="F501" s="34"/>
    </row>
    <row r="502" spans="1:6" s="4" customFormat="1" x14ac:dyDescent="0.25">
      <c r="A502" s="19"/>
      <c r="B502" s="4" t="s">
        <v>916</v>
      </c>
      <c r="E502" s="5"/>
    </row>
    <row r="503" spans="1:6" s="3" customFormat="1" ht="16.5" customHeight="1" x14ac:dyDescent="0.25">
      <c r="A503" s="13"/>
      <c r="B503" s="14" t="s">
        <v>240</v>
      </c>
      <c r="C503" s="15" t="s">
        <v>610</v>
      </c>
      <c r="D503" s="11">
        <v>41.91</v>
      </c>
      <c r="E503" s="12"/>
      <c r="F503" s="12">
        <f>(D503*E503)</f>
        <v>0</v>
      </c>
    </row>
    <row r="504" spans="1:6" s="4" customFormat="1" x14ac:dyDescent="0.25">
      <c r="A504" s="19"/>
      <c r="E504" s="5"/>
    </row>
    <row r="505" spans="1:6" s="18" customFormat="1" ht="75" x14ac:dyDescent="0.25">
      <c r="A505" s="19" t="s">
        <v>527</v>
      </c>
      <c r="B505" s="32" t="s">
        <v>919</v>
      </c>
      <c r="C505" s="33"/>
      <c r="D505" s="34"/>
      <c r="E505" s="34"/>
      <c r="F505" s="34"/>
    </row>
    <row r="506" spans="1:6" s="4" customFormat="1" x14ac:dyDescent="0.25">
      <c r="A506" s="19"/>
      <c r="B506" s="4" t="s">
        <v>916</v>
      </c>
      <c r="E506" s="5"/>
    </row>
    <row r="507" spans="1:6" s="3" customFormat="1" ht="16.5" customHeight="1" x14ac:dyDescent="0.25">
      <c r="A507" s="13"/>
      <c r="B507" s="14" t="s">
        <v>240</v>
      </c>
      <c r="C507" s="15" t="s">
        <v>610</v>
      </c>
      <c r="D507" s="11">
        <v>68.28</v>
      </c>
      <c r="E507" s="12"/>
      <c r="F507" s="12">
        <f>(D507*E507)</f>
        <v>0</v>
      </c>
    </row>
    <row r="508" spans="1:6" s="4" customFormat="1" x14ac:dyDescent="0.25">
      <c r="A508" s="19"/>
      <c r="E508" s="5"/>
    </row>
    <row r="509" spans="1:6" s="20" customFormat="1" ht="15.75" thickBot="1" x14ac:dyDescent="0.3">
      <c r="A509" s="47"/>
      <c r="B509" s="48" t="s">
        <v>200</v>
      </c>
      <c r="C509" s="47"/>
      <c r="D509" s="47"/>
      <c r="E509" s="103">
        <f>SUM(F428:F508)</f>
        <v>0</v>
      </c>
      <c r="F509" s="103"/>
    </row>
    <row r="510" spans="1:6" s="4" customFormat="1" ht="15.75" thickTop="1" x14ac:dyDescent="0.25">
      <c r="A510" s="19"/>
      <c r="E510" s="5"/>
    </row>
    <row r="511" spans="1:6" s="4" customFormat="1" x14ac:dyDescent="0.25">
      <c r="A511" s="19"/>
      <c r="E511" s="5"/>
    </row>
    <row r="512" spans="1:6" s="20" customFormat="1" x14ac:dyDescent="0.25">
      <c r="A512" s="25" t="s">
        <v>501</v>
      </c>
      <c r="B512" s="25" t="s">
        <v>214</v>
      </c>
      <c r="C512" s="27" t="s">
        <v>89</v>
      </c>
      <c r="D512" s="27" t="s">
        <v>90</v>
      </c>
      <c r="E512" s="27" t="s">
        <v>91</v>
      </c>
      <c r="F512" s="27" t="s">
        <v>92</v>
      </c>
    </row>
    <row r="513" spans="1:6" s="20" customFormat="1" x14ac:dyDescent="0.25"/>
    <row r="514" spans="1:6" s="18" customFormat="1" ht="137.25" customHeight="1" x14ac:dyDescent="0.25">
      <c r="A514" s="20"/>
      <c r="B514" s="102" t="s">
        <v>201</v>
      </c>
      <c r="C514" s="102"/>
      <c r="D514" s="102"/>
      <c r="E514" s="102"/>
      <c r="F514" s="102"/>
    </row>
    <row r="515" spans="1:6" s="3" customFormat="1" ht="93" customHeight="1" x14ac:dyDescent="0.25">
      <c r="A515" s="41"/>
      <c r="B515" s="104" t="s">
        <v>202</v>
      </c>
      <c r="C515" s="104"/>
      <c r="D515" s="104"/>
      <c r="E515" s="104"/>
      <c r="F515" s="104"/>
    </row>
    <row r="516" spans="1:6" s="3" customFormat="1" ht="93" customHeight="1" x14ac:dyDescent="0.25">
      <c r="A516" s="41"/>
      <c r="B516" s="104" t="s">
        <v>203</v>
      </c>
      <c r="C516" s="104"/>
      <c r="D516" s="104"/>
      <c r="E516" s="104"/>
      <c r="F516" s="104"/>
    </row>
    <row r="517" spans="1:6" s="3" customFormat="1" ht="122.25" customHeight="1" x14ac:dyDescent="0.25">
      <c r="A517" s="41"/>
      <c r="B517" s="104" t="s">
        <v>204</v>
      </c>
      <c r="C517" s="104"/>
      <c r="D517" s="104"/>
      <c r="E517" s="104"/>
      <c r="F517" s="104"/>
    </row>
    <row r="518" spans="1:6" s="3" customFormat="1" ht="92.25" customHeight="1" x14ac:dyDescent="0.25">
      <c r="A518" s="41"/>
      <c r="B518" s="104" t="s">
        <v>205</v>
      </c>
      <c r="C518" s="104"/>
      <c r="D518" s="104"/>
      <c r="E518" s="104"/>
      <c r="F518" s="104"/>
    </row>
    <row r="519" spans="1:6" s="3" customFormat="1" ht="77.25" customHeight="1" x14ac:dyDescent="0.25">
      <c r="A519" s="41"/>
      <c r="B519" s="104" t="s">
        <v>206</v>
      </c>
      <c r="C519" s="104"/>
      <c r="D519" s="104"/>
      <c r="E519" s="104"/>
      <c r="F519" s="104"/>
    </row>
    <row r="520" spans="1:6" s="3" customFormat="1" ht="60.75" customHeight="1" x14ac:dyDescent="0.25">
      <c r="A520" s="41"/>
      <c r="B520" s="104" t="s">
        <v>207</v>
      </c>
      <c r="C520" s="104"/>
      <c r="D520" s="104"/>
      <c r="E520" s="104"/>
      <c r="F520" s="104"/>
    </row>
    <row r="521" spans="1:6" s="3" customFormat="1" ht="77.25" customHeight="1" x14ac:dyDescent="0.25">
      <c r="A521" s="41"/>
      <c r="B521" s="104" t="s">
        <v>208</v>
      </c>
      <c r="C521" s="104"/>
      <c r="D521" s="104"/>
      <c r="E521" s="104"/>
      <c r="F521" s="104"/>
    </row>
    <row r="522" spans="1:6" s="3" customFormat="1" ht="91.5" customHeight="1" x14ac:dyDescent="0.25">
      <c r="A522" s="36"/>
      <c r="B522" s="104" t="s">
        <v>209</v>
      </c>
      <c r="C522" s="104"/>
      <c r="D522" s="104"/>
      <c r="E522" s="104"/>
      <c r="F522" s="104"/>
    </row>
    <row r="523" spans="1:6" s="3" customFormat="1" ht="75.75" customHeight="1" x14ac:dyDescent="0.25">
      <c r="A523" s="36"/>
      <c r="B523" s="104" t="s">
        <v>210</v>
      </c>
      <c r="C523" s="104"/>
      <c r="D523" s="104"/>
      <c r="E523" s="104"/>
      <c r="F523" s="104"/>
    </row>
    <row r="524" spans="1:6" s="3" customFormat="1" ht="106.5" customHeight="1" x14ac:dyDescent="0.25">
      <c r="A524" s="36"/>
      <c r="B524" s="104" t="s">
        <v>211</v>
      </c>
      <c r="C524" s="104"/>
      <c r="D524" s="104"/>
      <c r="E524" s="104"/>
      <c r="F524" s="104"/>
    </row>
    <row r="525" spans="1:6" s="3" customFormat="1" ht="120.75" customHeight="1" x14ac:dyDescent="0.25">
      <c r="A525" s="36"/>
      <c r="B525" s="104" t="s">
        <v>212</v>
      </c>
      <c r="C525" s="104"/>
      <c r="D525" s="104"/>
      <c r="E525" s="104"/>
      <c r="F525" s="104"/>
    </row>
    <row r="527" spans="1:6" s="3" customFormat="1" ht="45" x14ac:dyDescent="0.25">
      <c r="A527" s="36" t="s">
        <v>443</v>
      </c>
      <c r="B527" s="42" t="s">
        <v>923</v>
      </c>
      <c r="D527" s="18"/>
    </row>
    <row r="528" spans="1:6" s="3" customFormat="1" ht="30" x14ac:dyDescent="0.25">
      <c r="A528" s="13"/>
      <c r="B528" s="37" t="s">
        <v>441</v>
      </c>
      <c r="C528" s="15" t="s">
        <v>610</v>
      </c>
      <c r="D528" s="11">
        <v>561.35</v>
      </c>
      <c r="E528" s="12"/>
      <c r="F528" s="12">
        <f>(D528*E528)</f>
        <v>0</v>
      </c>
    </row>
    <row r="529" spans="1:6" s="3" customFormat="1" x14ac:dyDescent="0.25">
      <c r="A529" s="36"/>
      <c r="D529" s="18"/>
    </row>
    <row r="530" spans="1:6" s="3" customFormat="1" ht="123" customHeight="1" x14ac:dyDescent="0.25">
      <c r="A530" s="36" t="s">
        <v>445</v>
      </c>
      <c r="B530" s="51" t="s">
        <v>611</v>
      </c>
      <c r="D530" s="18"/>
    </row>
    <row r="531" spans="1:6" s="3" customFormat="1" ht="30" x14ac:dyDescent="0.25">
      <c r="A531" s="13"/>
      <c r="B531" s="37" t="s">
        <v>543</v>
      </c>
      <c r="C531" s="15" t="s">
        <v>610</v>
      </c>
      <c r="D531" s="11">
        <v>986.99</v>
      </c>
      <c r="E531" s="12"/>
      <c r="F531" s="12">
        <f>(D531*E531)</f>
        <v>0</v>
      </c>
    </row>
    <row r="532" spans="1:6" s="3" customFormat="1" x14ac:dyDescent="0.25">
      <c r="A532" s="36"/>
      <c r="D532" s="18"/>
    </row>
    <row r="533" spans="1:6" s="3" customFormat="1" ht="108" customHeight="1" x14ac:dyDescent="0.25">
      <c r="A533" s="13" t="s">
        <v>502</v>
      </c>
      <c r="B533" s="62" t="s">
        <v>612</v>
      </c>
      <c r="C533" s="15" t="s">
        <v>610</v>
      </c>
      <c r="D533" s="11">
        <v>250.34</v>
      </c>
      <c r="E533" s="12"/>
      <c r="F533" s="12">
        <f>(D533*E533)</f>
        <v>0</v>
      </c>
    </row>
    <row r="534" spans="1:6" s="4" customFormat="1" x14ac:dyDescent="0.25">
      <c r="A534" s="19"/>
      <c r="E534" s="5"/>
    </row>
    <row r="535" spans="1:6" s="20" customFormat="1" ht="15.75" thickBot="1" x14ac:dyDescent="0.3">
      <c r="A535" s="47"/>
      <c r="B535" s="48" t="s">
        <v>213</v>
      </c>
      <c r="C535" s="47"/>
      <c r="D535" s="47"/>
      <c r="E535" s="103">
        <f>SUM(F513:F534)</f>
        <v>0</v>
      </c>
      <c r="F535" s="103"/>
    </row>
    <row r="536" spans="1:6" ht="15.75" thickTop="1" x14ac:dyDescent="0.25"/>
    <row r="538" spans="1:6" s="41" customFormat="1" x14ac:dyDescent="0.25">
      <c r="A538" s="45" t="s">
        <v>503</v>
      </c>
      <c r="B538" s="45" t="s">
        <v>215</v>
      </c>
      <c r="C538" s="46" t="s">
        <v>89</v>
      </c>
      <c r="D538" s="27" t="s">
        <v>90</v>
      </c>
      <c r="E538" s="46" t="s">
        <v>91</v>
      </c>
      <c r="F538" s="46" t="s">
        <v>92</v>
      </c>
    </row>
    <row r="539" spans="1:6" s="41" customFormat="1" x14ac:dyDescent="0.25">
      <c r="D539" s="20"/>
    </row>
    <row r="540" spans="1:6" s="3" customFormat="1" ht="75.75" customHeight="1" x14ac:dyDescent="0.25">
      <c r="A540" s="36"/>
      <c r="B540" s="104" t="s">
        <v>216</v>
      </c>
      <c r="C540" s="104"/>
      <c r="D540" s="104"/>
      <c r="E540" s="104"/>
      <c r="F540" s="104"/>
    </row>
    <row r="541" spans="1:6" s="3" customFormat="1" ht="91.5" customHeight="1" x14ac:dyDescent="0.25">
      <c r="A541" s="36"/>
      <c r="B541" s="104" t="s">
        <v>217</v>
      </c>
      <c r="C541" s="104"/>
      <c r="D541" s="104"/>
      <c r="E541" s="104"/>
      <c r="F541" s="104"/>
    </row>
    <row r="542" spans="1:6" s="3" customFormat="1" ht="89.25" customHeight="1" x14ac:dyDescent="0.25">
      <c r="A542" s="36"/>
      <c r="B542" s="104" t="s">
        <v>218</v>
      </c>
      <c r="C542" s="104"/>
      <c r="D542" s="104"/>
      <c r="E542" s="104"/>
      <c r="F542" s="104"/>
    </row>
    <row r="544" spans="1:6" s="41" customFormat="1" ht="63" customHeight="1" x14ac:dyDescent="0.25">
      <c r="A544" s="36" t="s">
        <v>457</v>
      </c>
      <c r="B544" s="42" t="s">
        <v>934</v>
      </c>
      <c r="D544" s="20"/>
    </row>
    <row r="545" spans="1:6" s="41" customFormat="1" ht="75" x14ac:dyDescent="0.25">
      <c r="A545" s="63"/>
      <c r="B545" s="37" t="s">
        <v>444</v>
      </c>
      <c r="C545" s="15" t="s">
        <v>610</v>
      </c>
      <c r="D545" s="83">
        <v>430</v>
      </c>
      <c r="E545" s="12"/>
      <c r="F545" s="12">
        <f>(D545*E545)</f>
        <v>0</v>
      </c>
    </row>
    <row r="546" spans="1:6" s="41" customFormat="1" x14ac:dyDescent="0.25">
      <c r="A546" s="36"/>
      <c r="B546" s="42"/>
      <c r="C546" s="38"/>
      <c r="D546" s="97"/>
      <c r="E546" s="98"/>
      <c r="F546" s="98"/>
    </row>
    <row r="547" spans="1:6" s="41" customFormat="1" ht="30" x14ac:dyDescent="0.25">
      <c r="A547" s="36" t="s">
        <v>459</v>
      </c>
      <c r="B547" s="42" t="s">
        <v>936</v>
      </c>
      <c r="D547" s="20"/>
    </row>
    <row r="548" spans="1:6" s="92" customFormat="1" x14ac:dyDescent="0.25">
      <c r="A548" s="19" t="s">
        <v>1123</v>
      </c>
      <c r="B548" s="91" t="s">
        <v>935</v>
      </c>
    </row>
    <row r="549" spans="1:6" s="41" customFormat="1" ht="45.75" customHeight="1" x14ac:dyDescent="0.25">
      <c r="A549" s="36"/>
      <c r="B549" s="42" t="s">
        <v>450</v>
      </c>
      <c r="D549" s="20"/>
    </row>
    <row r="550" spans="1:6" s="41" customFormat="1" ht="30" x14ac:dyDescent="0.25">
      <c r="A550" s="36"/>
      <c r="B550" s="42" t="s">
        <v>451</v>
      </c>
      <c r="D550" s="20"/>
    </row>
    <row r="551" spans="1:6" s="41" customFormat="1" ht="30" x14ac:dyDescent="0.25">
      <c r="A551" s="36"/>
      <c r="B551" s="42" t="s">
        <v>452</v>
      </c>
      <c r="D551" s="20"/>
    </row>
    <row r="552" spans="1:6" s="41" customFormat="1" ht="17.25" customHeight="1" x14ac:dyDescent="0.25">
      <c r="A552" s="36"/>
      <c r="B552" s="42" t="s">
        <v>453</v>
      </c>
      <c r="D552" s="20"/>
    </row>
    <row r="553" spans="1:6" s="41" customFormat="1" ht="30" x14ac:dyDescent="0.25">
      <c r="A553" s="36"/>
      <c r="B553" s="42" t="s">
        <v>454</v>
      </c>
      <c r="D553" s="20"/>
    </row>
    <row r="554" spans="1:6" s="41" customFormat="1" ht="46.5" customHeight="1" x14ac:dyDescent="0.25">
      <c r="A554" s="36"/>
      <c r="B554" s="42" t="s">
        <v>450</v>
      </c>
      <c r="D554" s="20"/>
    </row>
    <row r="555" spans="1:6" s="41" customFormat="1" ht="30" x14ac:dyDescent="0.25">
      <c r="A555" s="36"/>
      <c r="B555" s="42" t="s">
        <v>455</v>
      </c>
      <c r="D555" s="20"/>
    </row>
    <row r="556" spans="1:6" s="41" customFormat="1" ht="45" x14ac:dyDescent="0.25">
      <c r="A556" s="63"/>
      <c r="B556" s="37" t="s">
        <v>544</v>
      </c>
      <c r="C556" s="15" t="s">
        <v>610</v>
      </c>
      <c r="D556" s="83">
        <v>235.58</v>
      </c>
      <c r="E556" s="12"/>
      <c r="F556" s="12">
        <f>(D556*E556)</f>
        <v>0</v>
      </c>
    </row>
    <row r="557" spans="1:6" s="92" customFormat="1" x14ac:dyDescent="0.25">
      <c r="A557" s="19" t="s">
        <v>1124</v>
      </c>
      <c r="B557" s="91" t="s">
        <v>935</v>
      </c>
    </row>
    <row r="558" spans="1:6" s="20" customFormat="1" ht="31.5" customHeight="1" x14ac:dyDescent="0.25">
      <c r="A558" s="19"/>
      <c r="B558" s="17" t="s">
        <v>958</v>
      </c>
    </row>
    <row r="559" spans="1:6" s="20" customFormat="1" ht="32.25" customHeight="1" x14ac:dyDescent="0.25">
      <c r="A559" s="19"/>
      <c r="B559" s="17" t="s">
        <v>959</v>
      </c>
    </row>
    <row r="560" spans="1:6" s="92" customFormat="1" ht="62.25" customHeight="1" x14ac:dyDescent="0.25">
      <c r="A560" s="19"/>
      <c r="B560" s="17" t="s">
        <v>960</v>
      </c>
    </row>
    <row r="561" spans="1:6" s="92" customFormat="1" ht="60" x14ac:dyDescent="0.25">
      <c r="A561" s="19"/>
      <c r="B561" s="17" t="s">
        <v>961</v>
      </c>
    </row>
    <row r="562" spans="1:6" s="41" customFormat="1" ht="45.75" customHeight="1" x14ac:dyDescent="0.25">
      <c r="A562" s="36"/>
      <c r="B562" s="42" t="s">
        <v>450</v>
      </c>
      <c r="D562" s="20"/>
    </row>
    <row r="563" spans="1:6" s="41" customFormat="1" ht="30" x14ac:dyDescent="0.25">
      <c r="A563" s="36"/>
      <c r="B563" s="42" t="s">
        <v>451</v>
      </c>
      <c r="D563" s="20"/>
    </row>
    <row r="564" spans="1:6" s="41" customFormat="1" ht="30" x14ac:dyDescent="0.25">
      <c r="A564" s="36"/>
      <c r="B564" s="42" t="s">
        <v>452</v>
      </c>
      <c r="D564" s="20"/>
    </row>
    <row r="565" spans="1:6" s="41" customFormat="1" ht="17.25" customHeight="1" x14ac:dyDescent="0.25">
      <c r="A565" s="36"/>
      <c r="B565" s="42" t="s">
        <v>453</v>
      </c>
      <c r="D565" s="20"/>
    </row>
    <row r="566" spans="1:6" s="41" customFormat="1" ht="30" x14ac:dyDescent="0.25">
      <c r="A566" s="36"/>
      <c r="B566" s="42" t="s">
        <v>454</v>
      </c>
      <c r="D566" s="20"/>
    </row>
    <row r="567" spans="1:6" s="41" customFormat="1" ht="46.5" customHeight="1" x14ac:dyDescent="0.25">
      <c r="A567" s="36"/>
      <c r="B567" s="42" t="s">
        <v>450</v>
      </c>
      <c r="D567" s="20"/>
    </row>
    <row r="568" spans="1:6" s="41" customFormat="1" ht="30" x14ac:dyDescent="0.25">
      <c r="A568" s="36"/>
      <c r="B568" s="42" t="s">
        <v>455</v>
      </c>
      <c r="D568" s="20"/>
    </row>
    <row r="569" spans="1:6" s="41" customFormat="1" ht="45" x14ac:dyDescent="0.25">
      <c r="A569" s="63"/>
      <c r="B569" s="37" t="s">
        <v>544</v>
      </c>
      <c r="C569" s="15" t="s">
        <v>610</v>
      </c>
      <c r="D569" s="83">
        <v>22</v>
      </c>
      <c r="E569" s="12"/>
      <c r="F569" s="12">
        <f>(D569*E569)</f>
        <v>0</v>
      </c>
    </row>
    <row r="570" spans="1:6" s="92" customFormat="1" x14ac:dyDescent="0.25">
      <c r="A570" s="19" t="s">
        <v>1125</v>
      </c>
      <c r="B570" s="91" t="s">
        <v>938</v>
      </c>
    </row>
    <row r="571" spans="1:6" s="20" customFormat="1" ht="30" x14ac:dyDescent="0.25">
      <c r="A571" s="19"/>
      <c r="B571" s="17" t="s">
        <v>446</v>
      </c>
    </row>
    <row r="572" spans="1:6" s="20" customFormat="1" x14ac:dyDescent="0.25">
      <c r="A572" s="19"/>
      <c r="B572" s="17" t="s">
        <v>447</v>
      </c>
    </row>
    <row r="573" spans="1:6" s="20" customFormat="1" ht="60" x14ac:dyDescent="0.25">
      <c r="A573" s="19"/>
      <c r="B573" s="17" t="s">
        <v>937</v>
      </c>
    </row>
    <row r="574" spans="1:6" s="20" customFormat="1" ht="45.75" customHeight="1" x14ac:dyDescent="0.25">
      <c r="A574" s="19"/>
      <c r="B574" s="17" t="s">
        <v>450</v>
      </c>
    </row>
    <row r="575" spans="1:6" s="20" customFormat="1" ht="30" x14ac:dyDescent="0.25">
      <c r="A575" s="19"/>
      <c r="B575" s="17" t="s">
        <v>451</v>
      </c>
    </row>
    <row r="576" spans="1:6" s="20" customFormat="1" ht="30" x14ac:dyDescent="0.25">
      <c r="A576" s="19"/>
      <c r="B576" s="17" t="s">
        <v>452</v>
      </c>
    </row>
    <row r="577" spans="1:6" s="20" customFormat="1" ht="17.25" customHeight="1" x14ac:dyDescent="0.25">
      <c r="A577" s="19"/>
      <c r="B577" s="17" t="s">
        <v>453</v>
      </c>
    </row>
    <row r="578" spans="1:6" s="20" customFormat="1" ht="30" x14ac:dyDescent="0.25">
      <c r="A578" s="19"/>
      <c r="B578" s="17" t="s">
        <v>454</v>
      </c>
    </row>
    <row r="579" spans="1:6" s="20" customFormat="1" ht="46.5" customHeight="1" x14ac:dyDescent="0.25">
      <c r="A579" s="19"/>
      <c r="B579" s="17" t="s">
        <v>450</v>
      </c>
    </row>
    <row r="580" spans="1:6" s="20" customFormat="1" ht="30" x14ac:dyDescent="0.25">
      <c r="A580" s="19"/>
      <c r="B580" s="17" t="s">
        <v>455</v>
      </c>
    </row>
    <row r="581" spans="1:6" s="20" customFormat="1" ht="45" x14ac:dyDescent="0.25">
      <c r="A581" s="19"/>
      <c r="B581" s="17" t="s">
        <v>456</v>
      </c>
    </row>
    <row r="582" spans="1:6" s="41" customFormat="1" ht="30" x14ac:dyDescent="0.25">
      <c r="A582" s="36"/>
      <c r="B582" s="42" t="s">
        <v>448</v>
      </c>
      <c r="D582" s="20"/>
    </row>
    <row r="583" spans="1:6" s="41" customFormat="1" ht="45" x14ac:dyDescent="0.25">
      <c r="A583" s="36"/>
      <c r="B583" s="42" t="s">
        <v>939</v>
      </c>
      <c r="D583" s="20"/>
    </row>
    <row r="584" spans="1:6" s="41" customFormat="1" ht="45" x14ac:dyDescent="0.25">
      <c r="A584" s="36"/>
      <c r="B584" s="42" t="s">
        <v>940</v>
      </c>
      <c r="D584" s="20"/>
    </row>
    <row r="585" spans="1:6" s="41" customFormat="1" ht="30" x14ac:dyDescent="0.25">
      <c r="A585" s="63"/>
      <c r="B585" s="37" t="s">
        <v>941</v>
      </c>
      <c r="C585" s="15" t="s">
        <v>610</v>
      </c>
      <c r="D585" s="83">
        <v>57.72</v>
      </c>
      <c r="E585" s="12"/>
      <c r="F585" s="12">
        <f>(D585*E585)</f>
        <v>0</v>
      </c>
    </row>
    <row r="586" spans="1:6" s="92" customFormat="1" x14ac:dyDescent="0.25">
      <c r="A586" s="19" t="s">
        <v>1126</v>
      </c>
      <c r="B586" s="91" t="s">
        <v>473</v>
      </c>
    </row>
    <row r="587" spans="1:6" s="20" customFormat="1" ht="30" x14ac:dyDescent="0.25">
      <c r="A587" s="19"/>
      <c r="B587" s="17" t="s">
        <v>472</v>
      </c>
    </row>
    <row r="588" spans="1:6" s="41" customFormat="1" ht="60" x14ac:dyDescent="0.25">
      <c r="A588" s="36"/>
      <c r="B588" s="42" t="s">
        <v>942</v>
      </c>
      <c r="D588" s="20"/>
    </row>
    <row r="589" spans="1:6" s="41" customFormat="1" ht="30" x14ac:dyDescent="0.25">
      <c r="A589" s="36"/>
      <c r="B589" s="42" t="s">
        <v>449</v>
      </c>
      <c r="D589" s="20"/>
    </row>
    <row r="590" spans="1:6" s="41" customFormat="1" ht="45" x14ac:dyDescent="0.25">
      <c r="A590" s="63"/>
      <c r="B590" s="37" t="s">
        <v>545</v>
      </c>
      <c r="C590" s="15" t="s">
        <v>610</v>
      </c>
      <c r="D590" s="83">
        <v>34.76</v>
      </c>
      <c r="E590" s="12"/>
      <c r="F590" s="12">
        <f>(D590*E590)</f>
        <v>0</v>
      </c>
    </row>
    <row r="591" spans="1:6" s="20" customFormat="1" ht="17.25" customHeight="1" x14ac:dyDescent="0.25">
      <c r="A591" s="19"/>
      <c r="B591" s="17" t="s">
        <v>240</v>
      </c>
    </row>
    <row r="592" spans="1:6" s="4" customFormat="1" x14ac:dyDescent="0.25">
      <c r="A592" s="19"/>
      <c r="E592" s="5"/>
    </row>
    <row r="593" spans="1:6" s="20" customFormat="1" ht="15.75" thickBot="1" x14ac:dyDescent="0.3">
      <c r="A593" s="47"/>
      <c r="B593" s="48" t="s">
        <v>219</v>
      </c>
      <c r="C593" s="47"/>
      <c r="D593" s="47"/>
      <c r="E593" s="103">
        <f>SUM(F539:F592)</f>
        <v>0</v>
      </c>
      <c r="F593" s="103"/>
    </row>
    <row r="594" spans="1:6" s="4" customFormat="1" ht="15.75" thickTop="1" x14ac:dyDescent="0.25">
      <c r="A594" s="19"/>
      <c r="E594" s="5"/>
    </row>
    <row r="595" spans="1:6" s="4" customFormat="1" x14ac:dyDescent="0.25">
      <c r="A595" s="19"/>
      <c r="E595" s="5"/>
    </row>
    <row r="596" spans="1:6" s="20" customFormat="1" x14ac:dyDescent="0.25">
      <c r="A596" s="25" t="s">
        <v>504</v>
      </c>
      <c r="B596" s="25" t="s">
        <v>220</v>
      </c>
      <c r="C596" s="27" t="s">
        <v>89</v>
      </c>
      <c r="D596" s="27" t="s">
        <v>90</v>
      </c>
      <c r="E596" s="27" t="s">
        <v>91</v>
      </c>
      <c r="F596" s="27" t="s">
        <v>92</v>
      </c>
    </row>
    <row r="597" spans="1:6" s="4" customFormat="1" x14ac:dyDescent="0.25">
      <c r="A597" s="19"/>
      <c r="E597" s="5"/>
    </row>
    <row r="598" spans="1:6" s="20" customFormat="1" ht="46.5" customHeight="1" x14ac:dyDescent="0.25">
      <c r="A598" s="19" t="s">
        <v>651</v>
      </c>
      <c r="B598" s="17" t="s">
        <v>631</v>
      </c>
      <c r="C598" s="17"/>
      <c r="D598" s="17"/>
      <c r="E598" s="17"/>
      <c r="F598" s="17"/>
    </row>
    <row r="599" spans="1:6" s="20" customFormat="1" ht="91.5" customHeight="1" x14ac:dyDescent="0.25">
      <c r="A599" s="19"/>
      <c r="B599" s="17" t="s">
        <v>460</v>
      </c>
      <c r="C599" s="17"/>
      <c r="D599" s="17"/>
      <c r="E599" s="17"/>
      <c r="F599" s="17"/>
    </row>
    <row r="600" spans="1:6" s="20" customFormat="1" ht="75.75" customHeight="1" x14ac:dyDescent="0.25">
      <c r="A600" s="19"/>
      <c r="B600" s="17" t="s">
        <v>461</v>
      </c>
      <c r="C600" s="17"/>
      <c r="D600" s="17"/>
      <c r="E600" s="17"/>
      <c r="F600" s="17"/>
    </row>
    <row r="601" spans="1:6" s="20" customFormat="1" ht="61.5" customHeight="1" x14ac:dyDescent="0.25">
      <c r="A601" s="19"/>
      <c r="B601" s="17" t="s">
        <v>462</v>
      </c>
      <c r="C601" s="17"/>
      <c r="D601" s="17"/>
      <c r="E601" s="17"/>
      <c r="F601" s="17"/>
    </row>
    <row r="602" spans="1:6" s="20" customFormat="1" ht="30.75" customHeight="1" x14ac:dyDescent="0.25">
      <c r="A602" s="19"/>
      <c r="B602" s="17" t="s">
        <v>458</v>
      </c>
      <c r="C602" s="17"/>
      <c r="D602" s="17"/>
      <c r="E602" s="17"/>
      <c r="F602" s="17"/>
    </row>
    <row r="603" spans="1:6" s="20" customFormat="1" x14ac:dyDescent="0.25">
      <c r="A603" s="61" t="s">
        <v>1127</v>
      </c>
      <c r="B603" s="14" t="s">
        <v>926</v>
      </c>
      <c r="C603" s="10" t="s">
        <v>245</v>
      </c>
      <c r="D603" s="83">
        <v>1</v>
      </c>
      <c r="E603" s="12"/>
      <c r="F603" s="12">
        <f t="shared" ref="F603:F604" si="16">(D603*E603)</f>
        <v>0</v>
      </c>
    </row>
    <row r="604" spans="1:6" s="20" customFormat="1" x14ac:dyDescent="0.25">
      <c r="A604" s="61" t="s">
        <v>1128</v>
      </c>
      <c r="B604" s="14" t="s">
        <v>925</v>
      </c>
      <c r="C604" s="10" t="s">
        <v>245</v>
      </c>
      <c r="D604" s="83">
        <v>1</v>
      </c>
      <c r="E604" s="12"/>
      <c r="F604" s="12">
        <f t="shared" si="16"/>
        <v>0</v>
      </c>
    </row>
    <row r="605" spans="1:6" s="4" customFormat="1" x14ac:dyDescent="0.25">
      <c r="A605" s="19"/>
      <c r="E605" s="5"/>
    </row>
    <row r="606" spans="1:6" s="20" customFormat="1" ht="15.75" thickBot="1" x14ac:dyDescent="0.3">
      <c r="A606" s="47"/>
      <c r="B606" s="48" t="s">
        <v>221</v>
      </c>
      <c r="C606" s="47"/>
      <c r="D606" s="47"/>
      <c r="E606" s="103">
        <f>SUM(F597:F605)</f>
        <v>0</v>
      </c>
      <c r="F606" s="103"/>
    </row>
    <row r="607" spans="1:6" ht="15.75" thickTop="1" x14ac:dyDescent="0.25"/>
    <row r="609" spans="1:6" s="20" customFormat="1" x14ac:dyDescent="0.25">
      <c r="A609" s="25" t="s">
        <v>505</v>
      </c>
      <c r="B609" s="25" t="s">
        <v>644</v>
      </c>
      <c r="C609" s="27" t="s">
        <v>89</v>
      </c>
      <c r="D609" s="27" t="s">
        <v>90</v>
      </c>
      <c r="E609" s="27" t="s">
        <v>91</v>
      </c>
      <c r="F609" s="27" t="s">
        <v>92</v>
      </c>
    </row>
    <row r="610" spans="1:6" s="3" customFormat="1" x14ac:dyDescent="0.25">
      <c r="A610" s="67"/>
      <c r="D610" s="18"/>
    </row>
    <row r="611" spans="1:6" s="3" customFormat="1" ht="122.25" customHeight="1" x14ac:dyDescent="0.25">
      <c r="B611" s="104" t="s">
        <v>645</v>
      </c>
      <c r="C611" s="104"/>
      <c r="D611" s="104"/>
      <c r="E611" s="104"/>
      <c r="F611" s="104"/>
    </row>
    <row r="612" spans="1:6" s="3" customFormat="1" ht="93.75" customHeight="1" x14ac:dyDescent="0.25">
      <c r="B612" s="104" t="s">
        <v>646</v>
      </c>
      <c r="C612" s="104"/>
      <c r="D612" s="104"/>
      <c r="E612" s="104"/>
      <c r="F612" s="104"/>
    </row>
    <row r="613" spans="1:6" s="3" customFormat="1" ht="106.5" customHeight="1" x14ac:dyDescent="0.25">
      <c r="B613" s="104" t="s">
        <v>647</v>
      </c>
      <c r="C613" s="104"/>
      <c r="D613" s="104"/>
      <c r="E613" s="104"/>
      <c r="F613" s="104"/>
    </row>
    <row r="614" spans="1:6" s="3" customFormat="1" ht="78" customHeight="1" x14ac:dyDescent="0.25">
      <c r="B614" s="104" t="s">
        <v>648</v>
      </c>
      <c r="C614" s="104"/>
      <c r="D614" s="104"/>
      <c r="E614" s="104"/>
      <c r="F614" s="104"/>
    </row>
    <row r="615" spans="1:6" s="3" customFormat="1" ht="62.25" customHeight="1" x14ac:dyDescent="0.25">
      <c r="B615" s="104" t="s">
        <v>649</v>
      </c>
      <c r="C615" s="104"/>
      <c r="D615" s="104"/>
      <c r="E615" s="104"/>
      <c r="F615" s="104"/>
    </row>
    <row r="616" spans="1:6" s="3" customFormat="1" ht="122.25" customHeight="1" x14ac:dyDescent="0.25">
      <c r="B616" s="104" t="s">
        <v>650</v>
      </c>
      <c r="C616" s="104"/>
      <c r="D616" s="104"/>
      <c r="E616" s="104"/>
      <c r="F616" s="104"/>
    </row>
    <row r="617" spans="1:6" s="3" customFormat="1" x14ac:dyDescent="0.25">
      <c r="B617" s="42"/>
      <c r="C617" s="42"/>
      <c r="D617" s="17"/>
      <c r="E617" s="68"/>
      <c r="F617" s="42"/>
    </row>
    <row r="618" spans="1:6" s="3" customFormat="1" ht="62.25" customHeight="1" x14ac:dyDescent="0.25">
      <c r="A618" s="36" t="s">
        <v>470</v>
      </c>
      <c r="B618" s="42" t="s">
        <v>655</v>
      </c>
      <c r="C618" s="38"/>
      <c r="D618" s="34"/>
      <c r="E618" s="69"/>
      <c r="F618" s="65"/>
    </row>
    <row r="619" spans="1:6" s="3" customFormat="1" ht="123" customHeight="1" x14ac:dyDescent="0.25">
      <c r="A619" s="36"/>
      <c r="B619" s="42" t="s">
        <v>652</v>
      </c>
      <c r="C619" s="38"/>
      <c r="D619" s="34"/>
      <c r="E619" s="69"/>
      <c r="F619" s="65"/>
    </row>
    <row r="620" spans="1:6" s="3" customFormat="1" ht="63.75" customHeight="1" x14ac:dyDescent="0.25">
      <c r="A620" s="36"/>
      <c r="B620" s="42" t="s">
        <v>927</v>
      </c>
      <c r="C620" s="38"/>
      <c r="D620" s="34"/>
      <c r="E620" s="69"/>
      <c r="F620" s="65"/>
    </row>
    <row r="621" spans="1:6" s="3" customFormat="1" ht="64.5" customHeight="1" x14ac:dyDescent="0.25">
      <c r="A621" s="36"/>
      <c r="B621" s="42" t="s">
        <v>653</v>
      </c>
      <c r="C621" s="38"/>
      <c r="D621" s="34"/>
      <c r="E621" s="69"/>
      <c r="F621" s="65"/>
    </row>
    <row r="622" spans="1:6" s="3" customFormat="1" ht="17.25" customHeight="1" x14ac:dyDescent="0.25">
      <c r="A622" s="13"/>
      <c r="B622" s="37" t="s">
        <v>240</v>
      </c>
      <c r="C622" s="15" t="s">
        <v>226</v>
      </c>
      <c r="D622" s="11">
        <v>1</v>
      </c>
      <c r="E622" s="70"/>
      <c r="F622" s="16">
        <f>ROUND((D622*E622),2)</f>
        <v>0</v>
      </c>
    </row>
    <row r="623" spans="1:6" s="3" customFormat="1" x14ac:dyDescent="0.25">
      <c r="A623" s="36"/>
      <c r="B623" s="42"/>
      <c r="C623" s="38"/>
      <c r="D623" s="34"/>
      <c r="E623" s="69"/>
      <c r="F623" s="65"/>
    </row>
    <row r="624" spans="1:6" s="3" customFormat="1" ht="75" x14ac:dyDescent="0.25">
      <c r="A624" s="36" t="s">
        <v>471</v>
      </c>
      <c r="B624" s="42" t="s">
        <v>928</v>
      </c>
      <c r="C624" s="38"/>
      <c r="D624" s="34"/>
      <c r="E624" s="69"/>
      <c r="F624" s="65"/>
    </row>
    <row r="625" spans="1:6" s="3" customFormat="1" ht="30" x14ac:dyDescent="0.25">
      <c r="A625" s="36"/>
      <c r="B625" s="42" t="s">
        <v>656</v>
      </c>
      <c r="C625" s="38"/>
      <c r="D625" s="34"/>
      <c r="E625" s="69"/>
      <c r="F625" s="65"/>
    </row>
    <row r="626" spans="1:6" s="3" customFormat="1" ht="46.5" customHeight="1" x14ac:dyDescent="0.25">
      <c r="A626" s="36"/>
      <c r="B626" s="42" t="s">
        <v>658</v>
      </c>
      <c r="C626" s="38"/>
      <c r="D626" s="34"/>
      <c r="E626" s="69"/>
      <c r="F626" s="65"/>
    </row>
    <row r="627" spans="1:6" s="3" customFormat="1" ht="17.25" customHeight="1" x14ac:dyDescent="0.25">
      <c r="A627" s="13"/>
      <c r="B627" s="37" t="s">
        <v>240</v>
      </c>
      <c r="C627" s="15" t="s">
        <v>226</v>
      </c>
      <c r="D627" s="11">
        <v>1</v>
      </c>
      <c r="E627" s="70"/>
      <c r="F627" s="16">
        <f>ROUND((D627*E627),2)</f>
        <v>0</v>
      </c>
    </row>
    <row r="628" spans="1:6" s="3" customFormat="1" x14ac:dyDescent="0.25">
      <c r="A628" s="36"/>
      <c r="B628" s="42"/>
      <c r="C628" s="38"/>
      <c r="D628" s="34"/>
      <c r="E628" s="69"/>
      <c r="F628" s="65"/>
    </row>
    <row r="629" spans="1:6" s="20" customFormat="1" ht="15.75" thickBot="1" x14ac:dyDescent="0.3">
      <c r="A629" s="47"/>
      <c r="B629" s="48" t="s">
        <v>654</v>
      </c>
      <c r="C629" s="47"/>
      <c r="D629" s="47"/>
      <c r="E629" s="103">
        <f>SUM(F617:F628)</f>
        <v>0</v>
      </c>
      <c r="F629" s="103"/>
    </row>
    <row r="630" spans="1:6" s="3" customFormat="1" ht="15.75" thickTop="1" x14ac:dyDescent="0.25">
      <c r="A630" s="67"/>
      <c r="D630" s="18"/>
    </row>
    <row r="631" spans="1:6" s="3" customFormat="1" x14ac:dyDescent="0.25">
      <c r="A631" s="67"/>
      <c r="D631" s="18"/>
    </row>
    <row r="632" spans="1:6" s="20" customFormat="1" x14ac:dyDescent="0.25">
      <c r="A632" s="25" t="s">
        <v>506</v>
      </c>
      <c r="B632" s="25" t="s">
        <v>463</v>
      </c>
      <c r="C632" s="27" t="s">
        <v>89</v>
      </c>
      <c r="D632" s="27" t="s">
        <v>90</v>
      </c>
      <c r="E632" s="27" t="s">
        <v>91</v>
      </c>
      <c r="F632" s="27" t="s">
        <v>92</v>
      </c>
    </row>
    <row r="633" spans="1:6" s="4" customFormat="1" x14ac:dyDescent="0.25">
      <c r="A633" s="19"/>
      <c r="E633" s="5"/>
    </row>
    <row r="634" spans="1:6" s="20" customFormat="1" ht="76.5" customHeight="1" x14ac:dyDescent="0.25">
      <c r="B634" s="102" t="s">
        <v>465</v>
      </c>
      <c r="C634" s="102"/>
      <c r="D634" s="102"/>
      <c r="E634" s="102"/>
      <c r="F634" s="102"/>
    </row>
    <row r="635" spans="1:6" s="20" customFormat="1" ht="15.75" customHeight="1" x14ac:dyDescent="0.25"/>
    <row r="636" spans="1:6" s="20" customFormat="1" ht="62.25" customHeight="1" x14ac:dyDescent="0.25">
      <c r="A636" s="19" t="s">
        <v>507</v>
      </c>
      <c r="B636" s="17" t="s">
        <v>630</v>
      </c>
    </row>
    <row r="637" spans="1:6" s="20" customFormat="1" x14ac:dyDescent="0.25">
      <c r="A637" s="61" t="s">
        <v>1129</v>
      </c>
      <c r="B637" s="14" t="s">
        <v>466</v>
      </c>
      <c r="C637" s="10" t="s">
        <v>245</v>
      </c>
      <c r="D637" s="83">
        <v>5</v>
      </c>
      <c r="E637" s="12"/>
      <c r="F637" s="12">
        <f>(D637*E637)</f>
        <v>0</v>
      </c>
    </row>
    <row r="638" spans="1:6" s="20" customFormat="1" x14ac:dyDescent="0.25">
      <c r="A638" s="61" t="s">
        <v>1130</v>
      </c>
      <c r="B638" s="14" t="s">
        <v>469</v>
      </c>
      <c r="C638" s="10" t="s">
        <v>245</v>
      </c>
      <c r="D638" s="83">
        <v>1</v>
      </c>
      <c r="E638" s="12"/>
      <c r="F638" s="12">
        <f>(D638*E638)</f>
        <v>0</v>
      </c>
    </row>
    <row r="639" spans="1:6" s="20" customFormat="1" x14ac:dyDescent="0.25">
      <c r="A639" s="61" t="s">
        <v>1131</v>
      </c>
      <c r="B639" s="14" t="s">
        <v>468</v>
      </c>
      <c r="C639" s="10" t="s">
        <v>245</v>
      </c>
      <c r="D639" s="83">
        <v>2</v>
      </c>
      <c r="E639" s="12"/>
      <c r="F639" s="12">
        <f>(D639*E639)</f>
        <v>0</v>
      </c>
    </row>
    <row r="640" spans="1:6" s="41" customFormat="1" ht="15.75" customHeight="1" x14ac:dyDescent="0.25">
      <c r="A640" s="36"/>
      <c r="D640" s="20"/>
    </row>
    <row r="641" spans="1:6" s="20" customFormat="1" ht="60" x14ac:dyDescent="0.25">
      <c r="A641" s="19" t="s">
        <v>508</v>
      </c>
      <c r="B641" s="17" t="s">
        <v>930</v>
      </c>
    </row>
    <row r="642" spans="1:6" s="20" customFormat="1" ht="75" x14ac:dyDescent="0.25">
      <c r="A642" s="61"/>
      <c r="B642" s="14" t="s">
        <v>467</v>
      </c>
      <c r="C642" s="10" t="s">
        <v>226</v>
      </c>
      <c r="D642" s="83">
        <v>1</v>
      </c>
      <c r="E642" s="12"/>
      <c r="F642" s="12">
        <f>(D642*E642)</f>
        <v>0</v>
      </c>
    </row>
    <row r="643" spans="1:6" s="20" customFormat="1" ht="15.75" customHeight="1" x14ac:dyDescent="0.25"/>
    <row r="644" spans="1:6" s="20" customFormat="1" ht="90.75" customHeight="1" x14ac:dyDescent="0.25">
      <c r="A644" s="61" t="s">
        <v>1132</v>
      </c>
      <c r="B644" s="14" t="s">
        <v>628</v>
      </c>
      <c r="C644" s="10" t="s">
        <v>226</v>
      </c>
      <c r="D644" s="83">
        <v>1</v>
      </c>
      <c r="E644" s="12"/>
      <c r="F644" s="12">
        <f>(D644*E644)</f>
        <v>0</v>
      </c>
    </row>
    <row r="645" spans="1:6" s="20" customFormat="1" ht="15.75" customHeight="1" x14ac:dyDescent="0.25"/>
    <row r="646" spans="1:6" s="20" customFormat="1" ht="90" x14ac:dyDescent="0.25">
      <c r="A646" s="61" t="s">
        <v>1133</v>
      </c>
      <c r="B646" s="14" t="s">
        <v>629</v>
      </c>
      <c r="C646" s="10" t="s">
        <v>226</v>
      </c>
      <c r="D646" s="83">
        <v>1</v>
      </c>
      <c r="E646" s="12"/>
      <c r="F646" s="12">
        <f>(D646*E646)</f>
        <v>0</v>
      </c>
    </row>
    <row r="647" spans="1:6" s="4" customFormat="1" x14ac:dyDescent="0.25">
      <c r="A647" s="19"/>
      <c r="E647" s="5"/>
    </row>
    <row r="648" spans="1:6" s="20" customFormat="1" ht="15.75" thickBot="1" x14ac:dyDescent="0.3">
      <c r="A648" s="47"/>
      <c r="B648" s="48" t="s">
        <v>464</v>
      </c>
      <c r="C648" s="47"/>
      <c r="D648" s="47"/>
      <c r="E648" s="103">
        <f>SUM(F633:F647)</f>
        <v>0</v>
      </c>
      <c r="F648" s="103"/>
    </row>
    <row r="649" spans="1:6" ht="15.75" thickTop="1" x14ac:dyDescent="0.25"/>
    <row r="651" spans="1:6" s="20" customFormat="1" x14ac:dyDescent="0.25">
      <c r="A651" s="25" t="s">
        <v>1134</v>
      </c>
      <c r="B651" s="25" t="s">
        <v>222</v>
      </c>
      <c r="C651" s="27" t="s">
        <v>89</v>
      </c>
      <c r="D651" s="27" t="s">
        <v>90</v>
      </c>
      <c r="E651" s="27" t="s">
        <v>91</v>
      </c>
      <c r="F651" s="27" t="s">
        <v>92</v>
      </c>
    </row>
    <row r="652" spans="1:6" s="4" customFormat="1" x14ac:dyDescent="0.25">
      <c r="A652" s="19"/>
      <c r="E652" s="5"/>
    </row>
    <row r="653" spans="1:6" s="18" customFormat="1" ht="90" x14ac:dyDescent="0.25">
      <c r="A653" s="49" t="s">
        <v>1135</v>
      </c>
      <c r="B653" s="14" t="s">
        <v>1140</v>
      </c>
      <c r="C653" s="10" t="s">
        <v>226</v>
      </c>
      <c r="D653" s="11">
        <v>1</v>
      </c>
      <c r="E653" s="12"/>
      <c r="F653" s="12">
        <f>(D653*E653)</f>
        <v>0</v>
      </c>
    </row>
    <row r="654" spans="1:6" s="18" customFormat="1" x14ac:dyDescent="0.25">
      <c r="A654" s="19"/>
    </row>
    <row r="655" spans="1:6" s="18" customFormat="1" ht="30" x14ac:dyDescent="0.25">
      <c r="A655" s="49" t="s">
        <v>1136</v>
      </c>
      <c r="B655" s="14" t="s">
        <v>1141</v>
      </c>
      <c r="C655" s="10" t="s">
        <v>226</v>
      </c>
      <c r="D655" s="11">
        <v>1</v>
      </c>
      <c r="E655" s="12"/>
      <c r="F655" s="12">
        <f>(D655*E655)</f>
        <v>0</v>
      </c>
    </row>
    <row r="656" spans="1:6" s="18" customFormat="1" x14ac:dyDescent="0.25">
      <c r="A656" s="19"/>
    </row>
    <row r="657" spans="1:6" s="20" customFormat="1" ht="15.75" thickBot="1" x14ac:dyDescent="0.3">
      <c r="A657" s="47"/>
      <c r="B657" s="48" t="s">
        <v>223</v>
      </c>
      <c r="C657" s="47"/>
      <c r="D657" s="47"/>
      <c r="E657" s="103">
        <f>SUM(F652:F656)</f>
        <v>0</v>
      </c>
      <c r="F657" s="103"/>
    </row>
    <row r="658" spans="1:6" ht="15.75" thickTop="1" x14ac:dyDescent="0.25"/>
  </sheetData>
  <mergeCells count="104">
    <mergeCell ref="D7:F7"/>
    <mergeCell ref="D8:F8"/>
    <mergeCell ref="D9:F9"/>
    <mergeCell ref="D10:F10"/>
    <mergeCell ref="D11:F11"/>
    <mergeCell ref="B27:F27"/>
    <mergeCell ref="D17:F17"/>
    <mergeCell ref="D18:F18"/>
    <mergeCell ref="D20:F20"/>
    <mergeCell ref="D12:F12"/>
    <mergeCell ref="D13:F13"/>
    <mergeCell ref="D14:F14"/>
    <mergeCell ref="D15:F15"/>
    <mergeCell ref="D16:F16"/>
    <mergeCell ref="B24:F24"/>
    <mergeCell ref="B25:F25"/>
    <mergeCell ref="B26:F26"/>
    <mergeCell ref="E593:F593"/>
    <mergeCell ref="E606:F606"/>
    <mergeCell ref="E648:F648"/>
    <mergeCell ref="E657:F657"/>
    <mergeCell ref="E535:F535"/>
    <mergeCell ref="B540:F540"/>
    <mergeCell ref="B541:F541"/>
    <mergeCell ref="B542:F542"/>
    <mergeCell ref="B634:F634"/>
    <mergeCell ref="B611:F611"/>
    <mergeCell ref="B612:F612"/>
    <mergeCell ref="B613:F613"/>
    <mergeCell ref="B614:F614"/>
    <mergeCell ref="B615:F615"/>
    <mergeCell ref="B616:F616"/>
    <mergeCell ref="E629:F629"/>
    <mergeCell ref="B525:F525"/>
    <mergeCell ref="B422:F422"/>
    <mergeCell ref="B423:F423"/>
    <mergeCell ref="B424:F424"/>
    <mergeCell ref="B425:F425"/>
    <mergeCell ref="B426:F426"/>
    <mergeCell ref="E509:F509"/>
    <mergeCell ref="B518:F518"/>
    <mergeCell ref="B519:F519"/>
    <mergeCell ref="B520:F520"/>
    <mergeCell ref="B521:F521"/>
    <mergeCell ref="B522:F522"/>
    <mergeCell ref="B427:F427"/>
    <mergeCell ref="B514:F514"/>
    <mergeCell ref="B515:F515"/>
    <mergeCell ref="B516:F516"/>
    <mergeCell ref="B517:F517"/>
    <mergeCell ref="B346:F346"/>
    <mergeCell ref="B347:F347"/>
    <mergeCell ref="B420:F420"/>
    <mergeCell ref="E340:F340"/>
    <mergeCell ref="E415:F415"/>
    <mergeCell ref="B421:F421"/>
    <mergeCell ref="E383:F383"/>
    <mergeCell ref="B523:F523"/>
    <mergeCell ref="B524:F524"/>
    <mergeCell ref="B303:F303"/>
    <mergeCell ref="B304:F304"/>
    <mergeCell ref="E297:F297"/>
    <mergeCell ref="B305:F305"/>
    <mergeCell ref="B306:F306"/>
    <mergeCell ref="B307:F307"/>
    <mergeCell ref="B308:F308"/>
    <mergeCell ref="B309:F309"/>
    <mergeCell ref="B345:F345"/>
    <mergeCell ref="B41:F41"/>
    <mergeCell ref="B207:F207"/>
    <mergeCell ref="B208:F208"/>
    <mergeCell ref="B209:F209"/>
    <mergeCell ref="B210:F210"/>
    <mergeCell ref="B211:F211"/>
    <mergeCell ref="B212:F212"/>
    <mergeCell ref="B213:F213"/>
    <mergeCell ref="B302:F302"/>
    <mergeCell ref="B204:F204"/>
    <mergeCell ref="B205:F205"/>
    <mergeCell ref="B121:F121"/>
    <mergeCell ref="B39:F39"/>
    <mergeCell ref="B40:F40"/>
    <mergeCell ref="B38:F38"/>
    <mergeCell ref="B33:F33"/>
    <mergeCell ref="B34:F34"/>
    <mergeCell ref="B35:F35"/>
    <mergeCell ref="B36:F36"/>
    <mergeCell ref="B37:F37"/>
    <mergeCell ref="B206:F206"/>
    <mergeCell ref="B197:F197"/>
    <mergeCell ref="B198:F198"/>
    <mergeCell ref="B199:F199"/>
    <mergeCell ref="B200:F200"/>
    <mergeCell ref="B201:F201"/>
    <mergeCell ref="E191:F191"/>
    <mergeCell ref="B122:F122"/>
    <mergeCell ref="B196:F196"/>
    <mergeCell ref="B42:F42"/>
    <mergeCell ref="B119:F119"/>
    <mergeCell ref="B120:F120"/>
    <mergeCell ref="B43:F43"/>
    <mergeCell ref="E114:F114"/>
    <mergeCell ref="B202:F202"/>
    <mergeCell ref="B203:F203"/>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rowBreaks count="1" manualBreakCount="1">
    <brk id="65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NASLOVNA STRAN</vt:lpstr>
      <vt:lpstr>REKAPITULACIJA</vt:lpstr>
      <vt:lpstr>SPLOŠNA DOLOČILA</vt:lpstr>
      <vt:lpstr>A. GRADBENA DELA</vt:lpstr>
      <vt:lpstr>B. OBRTNIŠKA DELA</vt:lpstr>
      <vt:lpstr>'A. GRADBENA DELA'!Področje_tiskanja</vt:lpstr>
      <vt:lpstr>'B. OBRTNIŠKA DELA'!Področje_tiskanja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Office</cp:lastModifiedBy>
  <cp:lastPrinted>2026-06-24T12:33:42Z</cp:lastPrinted>
  <dcterms:created xsi:type="dcterms:W3CDTF">2025-02-17T10:17:22Z</dcterms:created>
  <dcterms:modified xsi:type="dcterms:W3CDTF">2026-06-24T13:32:29Z</dcterms:modified>
</cp:coreProperties>
</file>